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<sst xmlns="http://schemas.openxmlformats.org/spreadsheetml/2006/main" count="88" uniqueCount="57">
  <si>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</si>
  <si>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</si>
  <si>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</si>
  <si>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</si>
  <si>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</si>
  <si>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</si>
  <si>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</si>
  <si>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魏县车往镇南上村西村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</si>
  <si>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</si>
  <si>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</si>
  <si>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</si>
  <si>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</si>
  <si>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</si>
  <si>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</si>
  <si>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</si>
  <si>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</si>
  <si>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</si>
  <si>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</si>
  <si>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</si>
  <si>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</si>
  <si>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</si>
  <si>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梁明臣</t>
  </si>
  <si>
    <t>小麦完全成本保险</t>
  </si>
  <si>
    <t>梁章岭</t>
  </si>
  <si>
    <t>曹全义</t>
  </si>
  <si>
    <t>贾明发</t>
  </si>
  <si>
    <t>梁清林</t>
  </si>
  <si>
    <t>贾庆华</t>
  </si>
  <si>
    <t>曹双艮</t>
  </si>
  <si>
    <t>曹双贵</t>
  </si>
  <si>
    <t>贾章所</t>
  </si>
  <si>
    <t>曹双景</t>
  </si>
  <si>
    <t>曹双林</t>
  </si>
  <si>
    <t>贾发林</t>
  </si>
  <si>
    <t>曹桂山</t>
  </si>
  <si>
    <t>曹新庄</t>
  </si>
  <si>
    <t>贾全林</t>
  </si>
  <si>
    <t>梁福岭</t>
  </si>
  <si>
    <t>梁福顺</t>
  </si>
  <si>
    <t>邵合林</t>
  </si>
  <si>
    <t>邵俊年</t>
  </si>
  <si>
    <t>曹军法</t>
  </si>
  <si>
    <t>曹学文</t>
  </si>
  <si>
    <t>曹运章</t>
  </si>
  <si>
    <t>贾合民</t>
  </si>
  <si>
    <t>贾新旺</t>
  </si>
  <si>
    <t>贾合顺</t>
  </si>
  <si>
    <t>贾树祥</t>
  </si>
  <si>
    <t>曹忠林</t>
  </si>
  <si>
    <t>梁玉明</t>
  </si>
  <si>
    <t>曹明堂</t>
  </si>
  <si>
    <t>曹年贵</t>
  </si>
  <si>
    <t>张贵荣</t>
  </si>
  <si>
    <t>曹全利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</si>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</sst>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176" formatCode="0.00_ "/>
    <numFmt numFmtId="177" formatCode="0.00;[Red]0.00"/>
    <numFmt numFmtId="41" formatCode="_ * #,##0_ ;_ * \-#,##0_ ;_ * &quot;-&quot;_ ;_ @_ "/>
    <numFmt numFmtId="42" formatCode="_ &quot;￥&quot;* #,##0_ ;_ &quot;￥&quot;* \-#,##0_ ;_ &quot;￥&quot;* &quot;-&quot;_ ;_ @_ "/>
    <numFmt numFmtId="43" formatCode="_ * #,##0.00_ ;_ * \-#,##0.00_ ;_ * &quot;-&quot;??_ ;_ @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name val="宋体"/>
      <charset val="0"/>
      <scheme val="minor"/>
    </font>
    <font>
      <sz val="12"/>
      <color rgb="FFFF0000"/>
      <name val="宋体"/>
      <charset val="134"/>
    </font>
    <font>
      <b/>
      <sz val="11"/>
      <color theme="3"/>
      <name val="宋体"/>
      <charset val="134"/>
      <scheme val="minor"/>
    </font>
    <font>
      <i/>
      <sz val="11"/>
      <color rgb="FF7F7F7F"/>
      <name val="宋体"/>
      <charset val="0"/>
      <scheme val="minor"/>
    </font>
    <font>
      <sz val="11"/>
      <color theme="0"/>
      <name val="宋体"/>
      <charset val="0"/>
      <scheme val="minor"/>
    </font>
    <font>
      <sz val="11"/>
      <color rgb="FF00610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sz val="11"/>
      <color rgb="FFFF0000"/>
      <name val="宋体"/>
      <charset val="0"/>
      <scheme val="minor"/>
    </font>
    <font>
      <sz val="11"/>
      <color rgb="FF9C0006"/>
      <name val="宋体"/>
      <charset val="0"/>
      <scheme val="minor"/>
    </font>
    <font>
      <u/>
      <sz val="11"/>
      <color rgb="FF0000FF"/>
      <name val="宋体"/>
      <charset val="0"/>
      <scheme val="minor"/>
    </font>
    <font>
      <sz val="11"/>
      <color rgb="FF9C6500"/>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rgb="FFFFFFFF"/>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7"/>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6" fillId="7"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9" borderId="0" applyNumberFormat="0" applyBorder="0" applyAlignment="0" applyProtection="0">
      <alignment vertical="center"/>
    </xf>
    <xf numFmtId="0" fontId="18" fillId="10" borderId="0" applyNumberFormat="0" applyBorder="0" applyAlignment="0" applyProtection="0">
      <alignment vertical="center"/>
    </xf>
    <xf numFmtId="43" fontId="0" fillId="0" borderId="0" applyFont="0" applyFill="0" applyBorder="0" applyAlignment="0" applyProtection="0">
      <alignment vertical="center"/>
    </xf>
    <xf numFmtId="0" fontId="12" fillId="1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3" borderId="5" applyNumberFormat="0" applyFont="0" applyAlignment="0" applyProtection="0">
      <alignment vertical="center"/>
    </xf>
    <xf numFmtId="0" fontId="12" fillId="16" borderId="0" applyNumberFormat="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4" fillId="0" borderId="2" applyNumberFormat="0" applyFill="0" applyAlignment="0" applyProtection="0">
      <alignment vertical="center"/>
    </xf>
    <xf numFmtId="0" fontId="15" fillId="0" borderId="2" applyNumberFormat="0" applyFill="0" applyAlignment="0" applyProtection="0">
      <alignment vertical="center"/>
    </xf>
    <xf numFmtId="0" fontId="12" fillId="20" borderId="0" applyNumberFormat="0" applyBorder="0" applyAlignment="0" applyProtection="0">
      <alignment vertical="center"/>
    </xf>
    <xf numFmtId="0" fontId="10" fillId="0" borderId="4" applyNumberFormat="0" applyFill="0" applyAlignment="0" applyProtection="0">
      <alignment vertical="center"/>
    </xf>
    <xf numFmtId="0" fontId="12" fillId="19" borderId="0" applyNumberFormat="0" applyBorder="0" applyAlignment="0" applyProtection="0">
      <alignment vertical="center"/>
    </xf>
    <xf numFmtId="0" fontId="26" fillId="22" borderId="8" applyNumberFormat="0" applyAlignment="0" applyProtection="0">
      <alignment vertical="center"/>
    </xf>
    <xf numFmtId="0" fontId="27" fillId="22" borderId="3" applyNumberFormat="0" applyAlignment="0" applyProtection="0">
      <alignment vertical="center"/>
    </xf>
    <xf numFmtId="0" fontId="25" fillId="18" borderId="7" applyNumberFormat="0" applyAlignment="0" applyProtection="0">
      <alignment vertical="center"/>
    </xf>
    <xf numFmtId="0" fontId="14" fillId="24" borderId="0" applyNumberFormat="0" applyBorder="0" applyAlignment="0" applyProtection="0">
      <alignment vertical="center"/>
    </xf>
    <xf numFmtId="0" fontId="12" fillId="21" borderId="0" applyNumberFormat="0" applyBorder="0" applyAlignment="0" applyProtection="0">
      <alignment vertical="center"/>
    </xf>
    <xf numFmtId="0" fontId="23" fillId="0" borderId="6" applyNumberFormat="0" applyFill="0" applyAlignment="0" applyProtection="0">
      <alignment vertical="center"/>
    </xf>
    <xf numFmtId="0" fontId="28" fillId="0" borderId="9" applyNumberFormat="0" applyFill="0" applyAlignment="0" applyProtection="0">
      <alignment vertical="center"/>
    </xf>
    <xf numFmtId="0" fontId="13" fillId="5" borderId="0" applyNumberFormat="0" applyBorder="0" applyAlignment="0" applyProtection="0">
      <alignment vertical="center"/>
    </xf>
    <xf numFmtId="0" fontId="20" fillId="11" borderId="0" applyNumberFormat="0" applyBorder="0" applyAlignment="0" applyProtection="0">
      <alignment vertical="center"/>
    </xf>
    <xf numFmtId="0" fontId="14" fillId="29" borderId="0" applyNumberFormat="0" applyBorder="0" applyAlignment="0" applyProtection="0">
      <alignment vertical="center"/>
    </xf>
    <xf numFmtId="0" fontId="12" fillId="4" borderId="0" applyNumberFormat="0" applyBorder="0" applyAlignment="0" applyProtection="0">
      <alignment vertical="center"/>
    </xf>
    <xf numFmtId="0" fontId="14" fillId="15" borderId="0" applyNumberFormat="0" applyBorder="0" applyAlignment="0" applyProtection="0">
      <alignment vertical="center"/>
    </xf>
    <xf numFmtId="0" fontId="14" fillId="27" borderId="0" applyNumberFormat="0" applyBorder="0" applyAlignment="0" applyProtection="0">
      <alignment vertical="center"/>
    </xf>
    <xf numFmtId="0" fontId="14" fillId="30" borderId="0" applyNumberFormat="0" applyBorder="0" applyAlignment="0" applyProtection="0">
      <alignment vertical="center"/>
    </xf>
    <xf numFmtId="0" fontId="14" fillId="17" borderId="0" applyNumberFormat="0" applyBorder="0" applyAlignment="0" applyProtection="0">
      <alignment vertical="center"/>
    </xf>
    <xf numFmtId="0" fontId="12" fillId="26" borderId="0" applyNumberFormat="0" applyBorder="0" applyAlignment="0" applyProtection="0">
      <alignment vertical="center"/>
    </xf>
    <xf numFmtId="0" fontId="12" fillId="3" borderId="0" applyNumberFormat="0" applyBorder="0" applyAlignment="0" applyProtection="0">
      <alignment vertical="center"/>
    </xf>
    <xf numFmtId="0" fontId="14" fillId="14" borderId="0" applyNumberFormat="0" applyBorder="0" applyAlignment="0" applyProtection="0">
      <alignment vertical="center"/>
    </xf>
    <xf numFmtId="0" fontId="14" fillId="25" borderId="0" applyNumberFormat="0" applyBorder="0" applyAlignment="0" applyProtection="0">
      <alignment vertical="center"/>
    </xf>
    <xf numFmtId="0" fontId="12" fillId="32" borderId="0" applyNumberFormat="0" applyBorder="0" applyAlignment="0" applyProtection="0">
      <alignment vertical="center"/>
    </xf>
    <xf numFmtId="0" fontId="14" fillId="8" borderId="0" applyNumberFormat="0" applyBorder="0" applyAlignment="0" applyProtection="0">
      <alignment vertical="center"/>
    </xf>
    <xf numFmtId="0" fontId="12" fillId="23" borderId="0" applyNumberFormat="0" applyBorder="0" applyAlignment="0" applyProtection="0">
      <alignment vertical="center"/>
    </xf>
    <xf numFmtId="0" fontId="12" fillId="33" borderId="0" applyNumberFormat="0" applyBorder="0" applyAlignment="0" applyProtection="0">
      <alignment vertical="center"/>
    </xf>
    <xf numFmtId="0" fontId="14" fillId="31" borderId="0" applyNumberFormat="0" applyBorder="0" applyAlignment="0" applyProtection="0">
      <alignment vertical="center"/>
    </xf>
    <xf numFmtId="0" fontId="12" fillId="28"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7"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6"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9" fillId="0" borderId="0" xfId="0" applyFont="1" applyFill="1" applyBorder="1" applyAlignment="1">
      <alignment horizontal="center"/>
    </xf>
    <xf numFmtId="177" fontId="3" fillId="0" borderId="0" xfId="0" applyNumberFormat="1"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tabSelected="1" workbookViewId="0">
      <selection activeCell="A40" sqref="$A40:$XFD40"/>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0"/>
      <c r="K2" s="20"/>
      <c r="L2" s="19"/>
      <c r="M2" s="19"/>
    </row>
    <row r="3" ht="14.25" spans="1:13">
      <c r="A3" s="2" t="s">
        <v>3</v>
      </c>
      <c r="B3" s="2"/>
      <c r="C3" s="2"/>
      <c r="D3" s="2"/>
      <c r="E3" s="2"/>
      <c r="F3" s="2" t="s">
        <v>4</v>
      </c>
      <c r="G3" s="2"/>
      <c r="H3" s="2"/>
      <c r="I3" s="2"/>
      <c r="J3" s="6"/>
      <c r="K3" s="6"/>
      <c r="L3" s="6"/>
      <c r="M3" s="19"/>
    </row>
    <row r="4" ht="14.25" spans="1:13">
      <c r="A4" s="3" t="s">
        <v>5</v>
      </c>
      <c r="B4" s="3"/>
      <c r="C4" s="3"/>
      <c r="D4" s="3"/>
      <c r="E4" s="3"/>
      <c r="F4" s="3" t="s">
        <v>6</v>
      </c>
      <c r="G4" s="3"/>
      <c r="H4" s="3"/>
      <c r="I4" s="3"/>
      <c r="J4" s="21"/>
      <c r="K4" s="21"/>
      <c r="L4" s="19"/>
      <c r="M4" s="19"/>
    </row>
    <row r="5" ht="14.25" spans="1:13">
      <c r="A5" s="4" t="s">
        <v>7</v>
      </c>
      <c r="B5" s="4"/>
      <c r="C5" s="4"/>
      <c r="D5" s="5"/>
      <c r="E5" s="5"/>
      <c r="F5" s="6"/>
      <c r="G5" s="7"/>
      <c r="H5" s="7"/>
      <c r="I5" s="22"/>
      <c r="J5" s="21"/>
      <c r="K5" s="21"/>
      <c r="L5" s="19"/>
      <c r="M5" s="19"/>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0" t="s">
        <v>22</v>
      </c>
      <c r="D7" s="11">
        <v>7.43</v>
      </c>
      <c r="E7" s="12">
        <v>0.0358</v>
      </c>
      <c r="F7" s="13">
        <v>950</v>
      </c>
      <c r="G7" s="13">
        <f t="shared" ref="G7:G70" si="0">D7*F7</f>
        <v>7058.5</v>
      </c>
      <c r="H7" s="13">
        <f t="shared" ref="H7:H70" si="1">G7*E7</f>
        <v>252.6943</v>
      </c>
      <c r="I7" s="23">
        <f t="shared" ref="I7:I70" si="2">H7*0.2</f>
        <v>50.53886</v>
      </c>
      <c r="J7" s="23">
        <f t="shared" ref="J7:J70" si="3">H7*0.45</f>
        <v>113.712435</v>
      </c>
      <c r="K7" s="23">
        <f t="shared" ref="K7:K70" si="4">H7*0.35</f>
        <v>88.443005</v>
      </c>
      <c r="L7" s="9">
        <v>0</v>
      </c>
      <c r="M7" s="9">
        <v>0</v>
      </c>
    </row>
    <row r="8" ht="14.25" spans="1:13">
      <c r="A8" s="9">
        <v>2</v>
      </c>
      <c r="B8" s="10" t="s">
        <v>23</v>
      </c>
      <c r="C8" s="10" t="s">
        <v>22</v>
      </c>
      <c r="D8" s="11">
        <v>0.95</v>
      </c>
      <c r="E8" s="12">
        <v>0.0358</v>
      </c>
      <c r="F8" s="13">
        <v>950</v>
      </c>
      <c r="G8" s="13">
        <f t="shared" si="0"/>
        <v>902.5</v>
      </c>
      <c r="H8" s="13">
        <f t="shared" si="1"/>
        <v>32.3095</v>
      </c>
      <c r="I8" s="23">
        <f t="shared" si="2"/>
        <v>6.4619</v>
      </c>
      <c r="J8" s="23">
        <f t="shared" si="3"/>
        <v>14.539275</v>
      </c>
      <c r="K8" s="23">
        <f t="shared" si="4"/>
        <v>11.308325</v>
      </c>
      <c r="L8" s="9">
        <v>0</v>
      </c>
      <c r="M8" s="9">
        <v>0</v>
      </c>
    </row>
    <row r="9" ht="14.25" spans="1:13">
      <c r="A9" s="9">
        <v>3</v>
      </c>
      <c r="B9" s="10" t="s">
        <v>24</v>
      </c>
      <c r="C9" s="10" t="s">
        <v>22</v>
      </c>
      <c r="D9" s="11">
        <v>2.46</v>
      </c>
      <c r="E9" s="12">
        <v>0.0358</v>
      </c>
      <c r="F9" s="13">
        <v>950</v>
      </c>
      <c r="G9" s="13">
        <f t="shared" si="0"/>
        <v>2337</v>
      </c>
      <c r="H9" s="13">
        <f t="shared" si="1"/>
        <v>83.6646</v>
      </c>
      <c r="I9" s="23">
        <f t="shared" si="2"/>
        <v>16.73292</v>
      </c>
      <c r="J9" s="23">
        <f t="shared" si="3"/>
        <v>37.64907</v>
      </c>
      <c r="K9" s="23">
        <f t="shared" si="4"/>
        <v>29.28261</v>
      </c>
      <c r="L9" s="9">
        <v>0</v>
      </c>
      <c r="M9" s="9">
        <v>0</v>
      </c>
    </row>
    <row r="10" ht="14.25" spans="1:13">
      <c r="A10" s="9">
        <v>4</v>
      </c>
      <c r="B10" s="10" t="s">
        <v>25</v>
      </c>
      <c r="C10" s="10" t="s">
        <v>22</v>
      </c>
      <c r="D10" s="11">
        <v>3.26</v>
      </c>
      <c r="E10" s="12">
        <v>0.0358</v>
      </c>
      <c r="F10" s="13">
        <v>950</v>
      </c>
      <c r="G10" s="13">
        <f t="shared" si="0"/>
        <v>3097</v>
      </c>
      <c r="H10" s="13">
        <f t="shared" si="1"/>
        <v>110.8726</v>
      </c>
      <c r="I10" s="23">
        <f t="shared" si="2"/>
        <v>22.17452</v>
      </c>
      <c r="J10" s="23">
        <f t="shared" si="3"/>
        <v>49.89267</v>
      </c>
      <c r="K10" s="23">
        <f t="shared" si="4"/>
        <v>38.80541</v>
      </c>
      <c r="L10" s="9">
        <v>0</v>
      </c>
      <c r="M10" s="9">
        <v>0</v>
      </c>
    </row>
    <row r="11" ht="14.25" spans="1:13">
      <c r="A11" s="9">
        <v>5</v>
      </c>
      <c r="B11" s="10" t="s">
        <v>26</v>
      </c>
      <c r="C11" s="10" t="s">
        <v>22</v>
      </c>
      <c r="D11" s="11">
        <v>1.43</v>
      </c>
      <c r="E11" s="12">
        <v>0.0358</v>
      </c>
      <c r="F11" s="13">
        <v>950</v>
      </c>
      <c r="G11" s="13">
        <f t="shared" si="0"/>
        <v>1358.5</v>
      </c>
      <c r="H11" s="13">
        <f t="shared" si="1"/>
        <v>48.6343</v>
      </c>
      <c r="I11" s="23">
        <f t="shared" si="2"/>
        <v>9.72686</v>
      </c>
      <c r="J11" s="23">
        <f t="shared" si="3"/>
        <v>21.885435</v>
      </c>
      <c r="K11" s="23">
        <f t="shared" si="4"/>
        <v>17.022005</v>
      </c>
      <c r="L11" s="9">
        <v>0</v>
      </c>
      <c r="M11" s="9">
        <v>0</v>
      </c>
    </row>
    <row r="12" ht="14.25" spans="1:13">
      <c r="A12" s="9">
        <v>6</v>
      </c>
      <c r="B12" s="10" t="s">
        <v>27</v>
      </c>
      <c r="C12" s="10" t="s">
        <v>22</v>
      </c>
      <c r="D12" s="11">
        <v>2.1</v>
      </c>
      <c r="E12" s="12">
        <v>0.0358</v>
      </c>
      <c r="F12" s="13">
        <v>950</v>
      </c>
      <c r="G12" s="13">
        <f t="shared" si="0"/>
        <v>1995</v>
      </c>
      <c r="H12" s="13">
        <f t="shared" si="1"/>
        <v>71.421</v>
      </c>
      <c r="I12" s="23">
        <f t="shared" si="2"/>
        <v>14.2842</v>
      </c>
      <c r="J12" s="23">
        <f t="shared" si="3"/>
        <v>32.13945</v>
      </c>
      <c r="K12" s="23">
        <f t="shared" si="4"/>
        <v>24.99735</v>
      </c>
      <c r="L12" s="9">
        <v>0</v>
      </c>
      <c r="M12" s="9">
        <v>0</v>
      </c>
    </row>
    <row r="13" ht="14.25" spans="1:13">
      <c r="A13" s="9">
        <v>7</v>
      </c>
      <c r="B13" s="10" t="s">
        <v>28</v>
      </c>
      <c r="C13" s="10" t="s">
        <v>22</v>
      </c>
      <c r="D13" s="11">
        <v>3.02</v>
      </c>
      <c r="E13" s="12">
        <v>0.0358</v>
      </c>
      <c r="F13" s="13">
        <v>950</v>
      </c>
      <c r="G13" s="13">
        <f t="shared" si="0"/>
        <v>2869</v>
      </c>
      <c r="H13" s="13">
        <f t="shared" si="1"/>
        <v>102.7102</v>
      </c>
      <c r="I13" s="23">
        <f t="shared" si="2"/>
        <v>20.54204</v>
      </c>
      <c r="J13" s="23">
        <f t="shared" si="3"/>
        <v>46.21959</v>
      </c>
      <c r="K13" s="23">
        <f t="shared" si="4"/>
        <v>35.94857</v>
      </c>
      <c r="L13" s="9">
        <v>0</v>
      </c>
      <c r="M13" s="9">
        <v>0</v>
      </c>
    </row>
    <row r="14" ht="14.25" spans="1:13">
      <c r="A14" s="9">
        <v>8</v>
      </c>
      <c r="B14" s="10" t="s">
        <v>29</v>
      </c>
      <c r="C14" s="10" t="s">
        <v>22</v>
      </c>
      <c r="D14" s="11">
        <v>4.34</v>
      </c>
      <c r="E14" s="12">
        <v>0.0358</v>
      </c>
      <c r="F14" s="13">
        <v>950</v>
      </c>
      <c r="G14" s="13">
        <f t="shared" si="0"/>
        <v>4123</v>
      </c>
      <c r="H14" s="13">
        <f t="shared" si="1"/>
        <v>147.6034</v>
      </c>
      <c r="I14" s="23">
        <f t="shared" si="2"/>
        <v>29.52068</v>
      </c>
      <c r="J14" s="23">
        <f t="shared" si="3"/>
        <v>66.42153</v>
      </c>
      <c r="K14" s="23">
        <f t="shared" si="4"/>
        <v>51.66119</v>
      </c>
      <c r="L14" s="9">
        <v>0</v>
      </c>
      <c r="M14" s="9">
        <v>0</v>
      </c>
    </row>
    <row r="15" ht="14.25" spans="1:13">
      <c r="A15" s="9">
        <v>9</v>
      </c>
      <c r="B15" s="10" t="s">
        <v>30</v>
      </c>
      <c r="C15" s="10" t="s">
        <v>22</v>
      </c>
      <c r="D15" s="11">
        <v>0.85</v>
      </c>
      <c r="E15" s="12">
        <v>0.0358</v>
      </c>
      <c r="F15" s="13">
        <v>950</v>
      </c>
      <c r="G15" s="13">
        <f t="shared" si="0"/>
        <v>807.5</v>
      </c>
      <c r="H15" s="13">
        <f t="shared" si="1"/>
        <v>28.9085</v>
      </c>
      <c r="I15" s="23">
        <f t="shared" si="2"/>
        <v>5.7817</v>
      </c>
      <c r="J15" s="23">
        <f t="shared" si="3"/>
        <v>13.008825</v>
      </c>
      <c r="K15" s="23">
        <f t="shared" si="4"/>
        <v>10.117975</v>
      </c>
      <c r="L15" s="9">
        <v>0</v>
      </c>
      <c r="M15" s="9">
        <v>0</v>
      </c>
    </row>
    <row r="16" ht="14.25" spans="1:13">
      <c r="A16" s="9">
        <v>10</v>
      </c>
      <c r="B16" s="10" t="s">
        <v>31</v>
      </c>
      <c r="C16" s="10" t="s">
        <v>22</v>
      </c>
      <c r="D16" s="11">
        <v>2.17</v>
      </c>
      <c r="E16" s="12">
        <v>0.0358</v>
      </c>
      <c r="F16" s="13">
        <v>950</v>
      </c>
      <c r="G16" s="13">
        <f t="shared" si="0"/>
        <v>2061.5</v>
      </c>
      <c r="H16" s="13">
        <f t="shared" si="1"/>
        <v>73.8017</v>
      </c>
      <c r="I16" s="23">
        <f t="shared" si="2"/>
        <v>14.76034</v>
      </c>
      <c r="J16" s="23">
        <f t="shared" si="3"/>
        <v>33.210765</v>
      </c>
      <c r="K16" s="23">
        <f t="shared" si="4"/>
        <v>25.830595</v>
      </c>
      <c r="L16" s="9">
        <v>0</v>
      </c>
      <c r="M16" s="9">
        <v>0</v>
      </c>
    </row>
    <row r="17" ht="14.25" spans="1:13">
      <c r="A17" s="9">
        <v>11</v>
      </c>
      <c r="B17" s="10" t="s">
        <v>32</v>
      </c>
      <c r="C17" s="10" t="s">
        <v>22</v>
      </c>
      <c r="D17" s="11">
        <v>1.06</v>
      </c>
      <c r="E17" s="12">
        <v>0.0358</v>
      </c>
      <c r="F17" s="13">
        <v>950</v>
      </c>
      <c r="G17" s="13">
        <f t="shared" si="0"/>
        <v>1007</v>
      </c>
      <c r="H17" s="13">
        <f t="shared" si="1"/>
        <v>36.0506</v>
      </c>
      <c r="I17" s="23">
        <f t="shared" si="2"/>
        <v>7.21012</v>
      </c>
      <c r="J17" s="23">
        <f t="shared" si="3"/>
        <v>16.22277</v>
      </c>
      <c r="K17" s="23">
        <f t="shared" si="4"/>
        <v>12.61771</v>
      </c>
      <c r="L17" s="9">
        <v>0</v>
      </c>
      <c r="M17" s="9">
        <v>0</v>
      </c>
    </row>
    <row r="18" ht="14.25" spans="1:13">
      <c r="A18" s="9">
        <v>12</v>
      </c>
      <c r="B18" s="10" t="s">
        <v>33</v>
      </c>
      <c r="C18" s="10" t="s">
        <v>22</v>
      </c>
      <c r="D18" s="11">
        <v>0.69</v>
      </c>
      <c r="E18" s="12">
        <v>0.0358</v>
      </c>
      <c r="F18" s="13">
        <v>950</v>
      </c>
      <c r="G18" s="13">
        <f t="shared" si="0"/>
        <v>655.5</v>
      </c>
      <c r="H18" s="13">
        <f t="shared" si="1"/>
        <v>23.4669</v>
      </c>
      <c r="I18" s="23">
        <f t="shared" si="2"/>
        <v>4.69338</v>
      </c>
      <c r="J18" s="23">
        <f t="shared" si="3"/>
        <v>10.560105</v>
      </c>
      <c r="K18" s="23">
        <f t="shared" si="4"/>
        <v>8.213415</v>
      </c>
      <c r="L18" s="9">
        <v>0</v>
      </c>
      <c r="M18" s="9">
        <v>0</v>
      </c>
    </row>
    <row r="19" ht="14.25" spans="1:13">
      <c r="A19" s="9">
        <v>13</v>
      </c>
      <c r="B19" s="10" t="s">
        <v>34</v>
      </c>
      <c r="C19" s="10" t="s">
        <v>22</v>
      </c>
      <c r="D19" s="11">
        <v>4.14</v>
      </c>
      <c r="E19" s="12">
        <v>0.0358</v>
      </c>
      <c r="F19" s="13">
        <v>950</v>
      </c>
      <c r="G19" s="13">
        <f t="shared" si="0"/>
        <v>3933</v>
      </c>
      <c r="H19" s="13">
        <f t="shared" si="1"/>
        <v>140.8014</v>
      </c>
      <c r="I19" s="23">
        <f t="shared" si="2"/>
        <v>28.16028</v>
      </c>
      <c r="J19" s="23">
        <f t="shared" si="3"/>
        <v>63.36063</v>
      </c>
      <c r="K19" s="23">
        <f t="shared" si="4"/>
        <v>49.28049</v>
      </c>
      <c r="L19" s="9">
        <v>0</v>
      </c>
      <c r="M19" s="9">
        <v>0</v>
      </c>
    </row>
    <row r="20" ht="14.25" spans="1:13">
      <c r="A20" s="9">
        <v>14</v>
      </c>
      <c r="B20" s="10" t="s">
        <v>35</v>
      </c>
      <c r="C20" s="10" t="s">
        <v>22</v>
      </c>
      <c r="D20" s="11">
        <v>5.67</v>
      </c>
      <c r="E20" s="12">
        <v>0.0358</v>
      </c>
      <c r="F20" s="13">
        <v>950</v>
      </c>
      <c r="G20" s="13">
        <f t="shared" si="0"/>
        <v>5386.5</v>
      </c>
      <c r="H20" s="13">
        <f t="shared" si="1"/>
        <v>192.8367</v>
      </c>
      <c r="I20" s="23">
        <f t="shared" si="2"/>
        <v>38.56734</v>
      </c>
      <c r="J20" s="23">
        <f t="shared" si="3"/>
        <v>86.776515</v>
      </c>
      <c r="K20" s="23">
        <f t="shared" si="4"/>
        <v>67.492845</v>
      </c>
      <c r="L20" s="9">
        <v>0</v>
      </c>
      <c r="M20" s="9">
        <v>0</v>
      </c>
    </row>
    <row r="21" ht="14.25" spans="1:13">
      <c r="A21" s="9">
        <v>15</v>
      </c>
      <c r="B21" s="10" t="s">
        <v>36</v>
      </c>
      <c r="C21" s="10" t="s">
        <v>22</v>
      </c>
      <c r="D21" s="11">
        <v>2.22</v>
      </c>
      <c r="E21" s="12">
        <v>0.0358</v>
      </c>
      <c r="F21" s="13">
        <v>950</v>
      </c>
      <c r="G21" s="13">
        <f t="shared" si="0"/>
        <v>2109</v>
      </c>
      <c r="H21" s="13">
        <f t="shared" si="1"/>
        <v>75.5022</v>
      </c>
      <c r="I21" s="23">
        <f t="shared" si="2"/>
        <v>15.10044</v>
      </c>
      <c r="J21" s="23">
        <f t="shared" si="3"/>
        <v>33.97599</v>
      </c>
      <c r="K21" s="23">
        <f t="shared" si="4"/>
        <v>26.42577</v>
      </c>
      <c r="L21" s="9">
        <v>0</v>
      </c>
      <c r="M21" s="9">
        <v>0</v>
      </c>
    </row>
    <row r="22" ht="14.25" spans="1:13">
      <c r="A22" s="9">
        <v>16</v>
      </c>
      <c r="B22" s="10" t="s">
        <v>37</v>
      </c>
      <c r="C22" s="10" t="s">
        <v>22</v>
      </c>
      <c r="D22" s="11">
        <v>1.06</v>
      </c>
      <c r="E22" s="12">
        <v>0.0358</v>
      </c>
      <c r="F22" s="13">
        <v>950</v>
      </c>
      <c r="G22" s="13">
        <f t="shared" si="0"/>
        <v>1007</v>
      </c>
      <c r="H22" s="13">
        <f t="shared" si="1"/>
        <v>36.0506</v>
      </c>
      <c r="I22" s="23">
        <f t="shared" si="2"/>
        <v>7.21012</v>
      </c>
      <c r="J22" s="23">
        <f t="shared" si="3"/>
        <v>16.22277</v>
      </c>
      <c r="K22" s="23">
        <f t="shared" si="4"/>
        <v>12.61771</v>
      </c>
      <c r="L22" s="9">
        <v>0</v>
      </c>
      <c r="M22" s="9">
        <v>0</v>
      </c>
    </row>
    <row r="23" ht="14.25" spans="1:13">
      <c r="A23" s="9">
        <v>17</v>
      </c>
      <c r="B23" s="10" t="s">
        <v>38</v>
      </c>
      <c r="C23" s="10" t="s">
        <v>22</v>
      </c>
      <c r="D23" s="11">
        <v>0.94</v>
      </c>
      <c r="E23" s="12">
        <v>0.0358</v>
      </c>
      <c r="F23" s="13">
        <v>950</v>
      </c>
      <c r="G23" s="13">
        <f t="shared" si="0"/>
        <v>893</v>
      </c>
      <c r="H23" s="13">
        <f t="shared" si="1"/>
        <v>31.9694</v>
      </c>
      <c r="I23" s="23">
        <f t="shared" si="2"/>
        <v>6.39388</v>
      </c>
      <c r="J23" s="23">
        <f t="shared" si="3"/>
        <v>14.38623</v>
      </c>
      <c r="K23" s="23">
        <f t="shared" si="4"/>
        <v>11.18929</v>
      </c>
      <c r="L23" s="9">
        <v>0</v>
      </c>
      <c r="M23" s="9">
        <v>0</v>
      </c>
    </row>
    <row r="24" ht="14.25" spans="1:13">
      <c r="A24" s="9">
        <v>18</v>
      </c>
      <c r="B24" s="10" t="s">
        <v>39</v>
      </c>
      <c r="C24" s="10" t="s">
        <v>22</v>
      </c>
      <c r="D24" s="11">
        <v>1.14</v>
      </c>
      <c r="E24" s="12">
        <v>0.0358</v>
      </c>
      <c r="F24" s="13">
        <v>950</v>
      </c>
      <c r="G24" s="13">
        <f t="shared" si="0"/>
        <v>1083</v>
      </c>
      <c r="H24" s="13">
        <f t="shared" si="1"/>
        <v>38.7714</v>
      </c>
      <c r="I24" s="23">
        <f t="shared" si="2"/>
        <v>7.75428</v>
      </c>
      <c r="J24" s="23">
        <f t="shared" si="3"/>
        <v>17.44713</v>
      </c>
      <c r="K24" s="23">
        <f t="shared" si="4"/>
        <v>13.56999</v>
      </c>
      <c r="L24" s="9">
        <v>0</v>
      </c>
      <c r="M24" s="9">
        <v>0</v>
      </c>
    </row>
    <row r="25" ht="14.25" spans="1:13">
      <c r="A25" s="9">
        <v>19</v>
      </c>
      <c r="B25" s="10" t="s">
        <v>40</v>
      </c>
      <c r="C25" s="10" t="s">
        <v>22</v>
      </c>
      <c r="D25" s="11">
        <v>0.61</v>
      </c>
      <c r="E25" s="12">
        <v>0.0358</v>
      </c>
      <c r="F25" s="13">
        <v>950</v>
      </c>
      <c r="G25" s="13">
        <f t="shared" si="0"/>
        <v>579.5</v>
      </c>
      <c r="H25" s="13">
        <f t="shared" si="1"/>
        <v>20.7461</v>
      </c>
      <c r="I25" s="23">
        <f t="shared" si="2"/>
        <v>4.14922</v>
      </c>
      <c r="J25" s="23">
        <f t="shared" si="3"/>
        <v>9.335745</v>
      </c>
      <c r="K25" s="23">
        <f t="shared" si="4"/>
        <v>7.261135</v>
      </c>
      <c r="L25" s="9">
        <v>0</v>
      </c>
      <c r="M25" s="9">
        <v>0</v>
      </c>
    </row>
    <row r="26" ht="14.25" spans="1:13">
      <c r="A26" s="9">
        <v>20</v>
      </c>
      <c r="B26" s="10" t="s">
        <v>41</v>
      </c>
      <c r="C26" s="10" t="s">
        <v>22</v>
      </c>
      <c r="D26" s="11">
        <v>2.02</v>
      </c>
      <c r="E26" s="12">
        <v>0.0358</v>
      </c>
      <c r="F26" s="13">
        <v>950</v>
      </c>
      <c r="G26" s="13">
        <f t="shared" si="0"/>
        <v>1919</v>
      </c>
      <c r="H26" s="13">
        <f t="shared" si="1"/>
        <v>68.7002</v>
      </c>
      <c r="I26" s="23">
        <f t="shared" si="2"/>
        <v>13.74004</v>
      </c>
      <c r="J26" s="23">
        <f t="shared" si="3"/>
        <v>30.91509</v>
      </c>
      <c r="K26" s="23">
        <f t="shared" si="4"/>
        <v>24.04507</v>
      </c>
      <c r="L26" s="9">
        <v>0</v>
      </c>
      <c r="M26" s="9">
        <v>0</v>
      </c>
    </row>
    <row r="27" ht="14.25" spans="1:13">
      <c r="A27" s="9">
        <v>21</v>
      </c>
      <c r="B27" s="10" t="s">
        <v>42</v>
      </c>
      <c r="C27" s="10" t="s">
        <v>22</v>
      </c>
      <c r="D27" s="11">
        <v>12.25</v>
      </c>
      <c r="E27" s="12">
        <v>0.0358</v>
      </c>
      <c r="F27" s="13">
        <v>950</v>
      </c>
      <c r="G27" s="13">
        <f t="shared" si="0"/>
        <v>11637.5</v>
      </c>
      <c r="H27" s="13">
        <f t="shared" si="1"/>
        <v>416.6225</v>
      </c>
      <c r="I27" s="23">
        <f t="shared" si="2"/>
        <v>83.3245</v>
      </c>
      <c r="J27" s="23">
        <f t="shared" si="3"/>
        <v>187.480125</v>
      </c>
      <c r="K27" s="23">
        <f t="shared" si="4"/>
        <v>145.817875</v>
      </c>
      <c r="L27" s="9">
        <v>0</v>
      </c>
      <c r="M27" s="9">
        <v>0</v>
      </c>
    </row>
    <row r="28" ht="14.25" spans="1:13">
      <c r="A28" s="9">
        <v>22</v>
      </c>
      <c r="B28" s="10" t="s">
        <v>43</v>
      </c>
      <c r="C28" s="10" t="s">
        <v>22</v>
      </c>
      <c r="D28" s="11">
        <v>4.93</v>
      </c>
      <c r="E28" s="12">
        <v>0.0358</v>
      </c>
      <c r="F28" s="13">
        <v>950</v>
      </c>
      <c r="G28" s="13">
        <f t="shared" si="0"/>
        <v>4683.5</v>
      </c>
      <c r="H28" s="13">
        <f t="shared" si="1"/>
        <v>167.6693</v>
      </c>
      <c r="I28" s="23">
        <f t="shared" si="2"/>
        <v>33.53386</v>
      </c>
      <c r="J28" s="23">
        <f t="shared" si="3"/>
        <v>75.451185</v>
      </c>
      <c r="K28" s="23">
        <f t="shared" si="4"/>
        <v>58.684255</v>
      </c>
      <c r="L28" s="9">
        <v>0</v>
      </c>
      <c r="M28" s="9">
        <v>0</v>
      </c>
    </row>
    <row r="29" ht="14.25" spans="1:13">
      <c r="A29" s="9">
        <v>23</v>
      </c>
      <c r="B29" s="10" t="s">
        <v>44</v>
      </c>
      <c r="C29" s="10" t="s">
        <v>22</v>
      </c>
      <c r="D29" s="11">
        <v>1.28</v>
      </c>
      <c r="E29" s="12">
        <v>0.0358</v>
      </c>
      <c r="F29" s="13">
        <v>950</v>
      </c>
      <c r="G29" s="13">
        <f t="shared" si="0"/>
        <v>1216</v>
      </c>
      <c r="H29" s="13">
        <f t="shared" si="1"/>
        <v>43.5328</v>
      </c>
      <c r="I29" s="23">
        <f t="shared" si="2"/>
        <v>8.70656</v>
      </c>
      <c r="J29" s="23">
        <f t="shared" si="3"/>
        <v>19.58976</v>
      </c>
      <c r="K29" s="23">
        <f t="shared" si="4"/>
        <v>15.23648</v>
      </c>
      <c r="L29" s="9">
        <v>0</v>
      </c>
      <c r="M29" s="9">
        <v>0</v>
      </c>
    </row>
    <row r="30" ht="14.25" spans="1:13">
      <c r="A30" s="9">
        <v>24</v>
      </c>
      <c r="B30" s="10" t="s">
        <v>45</v>
      </c>
      <c r="C30" s="10" t="s">
        <v>22</v>
      </c>
      <c r="D30" s="11">
        <v>3.3</v>
      </c>
      <c r="E30" s="12">
        <v>0.0358</v>
      </c>
      <c r="F30" s="13">
        <v>950</v>
      </c>
      <c r="G30" s="13">
        <f t="shared" si="0"/>
        <v>3135</v>
      </c>
      <c r="H30" s="13">
        <f t="shared" si="1"/>
        <v>112.233</v>
      </c>
      <c r="I30" s="23">
        <f t="shared" si="2"/>
        <v>22.4466</v>
      </c>
      <c r="J30" s="23">
        <f t="shared" si="3"/>
        <v>50.50485</v>
      </c>
      <c r="K30" s="23">
        <f t="shared" si="4"/>
        <v>39.28155</v>
      </c>
      <c r="L30" s="9">
        <v>0</v>
      </c>
      <c r="M30" s="9">
        <v>0</v>
      </c>
    </row>
    <row r="31" ht="14.25" spans="1:13">
      <c r="A31" s="9">
        <v>25</v>
      </c>
      <c r="B31" s="10" t="s">
        <v>46</v>
      </c>
      <c r="C31" s="10" t="s">
        <v>22</v>
      </c>
      <c r="D31" s="11">
        <v>2.37</v>
      </c>
      <c r="E31" s="12">
        <v>0.0358</v>
      </c>
      <c r="F31" s="13">
        <v>950</v>
      </c>
      <c r="G31" s="13">
        <f t="shared" si="0"/>
        <v>2251.5</v>
      </c>
      <c r="H31" s="13">
        <f t="shared" si="1"/>
        <v>80.6037</v>
      </c>
      <c r="I31" s="23">
        <f t="shared" si="2"/>
        <v>16.12074</v>
      </c>
      <c r="J31" s="23">
        <f t="shared" si="3"/>
        <v>36.271665</v>
      </c>
      <c r="K31" s="23">
        <f t="shared" si="4"/>
        <v>28.211295</v>
      </c>
      <c r="L31" s="9">
        <v>0</v>
      </c>
      <c r="M31" s="9">
        <v>0</v>
      </c>
    </row>
    <row r="32" ht="14.25" spans="1:13">
      <c r="A32" s="9">
        <v>26</v>
      </c>
      <c r="B32" s="10" t="s">
        <v>47</v>
      </c>
      <c r="C32" s="10" t="s">
        <v>22</v>
      </c>
      <c r="D32" s="11">
        <v>2.5</v>
      </c>
      <c r="E32" s="12">
        <v>0.0358</v>
      </c>
      <c r="F32" s="13">
        <v>950</v>
      </c>
      <c r="G32" s="13">
        <f t="shared" si="0"/>
        <v>2375</v>
      </c>
      <c r="H32" s="13">
        <f t="shared" si="1"/>
        <v>85.025</v>
      </c>
      <c r="I32" s="23">
        <f t="shared" si="2"/>
        <v>17.005</v>
      </c>
      <c r="J32" s="23">
        <f t="shared" si="3"/>
        <v>38.26125</v>
      </c>
      <c r="K32" s="23">
        <f t="shared" si="4"/>
        <v>29.75875</v>
      </c>
      <c r="L32" s="9">
        <v>0</v>
      </c>
      <c r="M32" s="9">
        <v>0</v>
      </c>
    </row>
    <row r="33" ht="14.25" spans="1:13">
      <c r="A33" s="9">
        <v>27</v>
      </c>
      <c r="B33" s="10" t="s">
        <v>48</v>
      </c>
      <c r="C33" s="10" t="s">
        <v>22</v>
      </c>
      <c r="D33" s="11">
        <v>5.68</v>
      </c>
      <c r="E33" s="12">
        <v>0.0358</v>
      </c>
      <c r="F33" s="13">
        <v>950</v>
      </c>
      <c r="G33" s="13">
        <f t="shared" si="0"/>
        <v>5396</v>
      </c>
      <c r="H33" s="13">
        <f t="shared" si="1"/>
        <v>193.1768</v>
      </c>
      <c r="I33" s="23">
        <f t="shared" si="2"/>
        <v>38.63536</v>
      </c>
      <c r="J33" s="23">
        <f t="shared" si="3"/>
        <v>86.92956</v>
      </c>
      <c r="K33" s="23">
        <f t="shared" si="4"/>
        <v>67.61188</v>
      </c>
      <c r="L33" s="9">
        <v>0</v>
      </c>
      <c r="M33" s="9">
        <v>0</v>
      </c>
    </row>
    <row r="34" ht="14.25" spans="1:13">
      <c r="A34" s="9">
        <v>28</v>
      </c>
      <c r="B34" s="10" t="s">
        <v>49</v>
      </c>
      <c r="C34" s="10" t="s">
        <v>22</v>
      </c>
      <c r="D34" s="11">
        <v>1.05</v>
      </c>
      <c r="E34" s="12">
        <v>0.0358</v>
      </c>
      <c r="F34" s="13">
        <v>950</v>
      </c>
      <c r="G34" s="13">
        <f t="shared" si="0"/>
        <v>997.5</v>
      </c>
      <c r="H34" s="13">
        <f t="shared" si="1"/>
        <v>35.7105</v>
      </c>
      <c r="I34" s="23">
        <f t="shared" si="2"/>
        <v>7.1421</v>
      </c>
      <c r="J34" s="23">
        <f t="shared" si="3"/>
        <v>16.069725</v>
      </c>
      <c r="K34" s="23">
        <f t="shared" si="4"/>
        <v>12.498675</v>
      </c>
      <c r="L34" s="9">
        <v>0</v>
      </c>
      <c r="M34" s="9">
        <v>0</v>
      </c>
    </row>
    <row r="35" ht="14.25" spans="1:13">
      <c r="A35" s="9">
        <v>29</v>
      </c>
      <c r="B35" s="10" t="s">
        <v>50</v>
      </c>
      <c r="C35" s="10" t="s">
        <v>22</v>
      </c>
      <c r="D35" s="11">
        <v>2.48</v>
      </c>
      <c r="E35" s="12">
        <v>0.0358</v>
      </c>
      <c r="F35" s="13">
        <v>950</v>
      </c>
      <c r="G35" s="13">
        <f t="shared" si="0"/>
        <v>2356</v>
      </c>
      <c r="H35" s="13">
        <f t="shared" si="1"/>
        <v>84.3448</v>
      </c>
      <c r="I35" s="23">
        <f t="shared" si="2"/>
        <v>16.86896</v>
      </c>
      <c r="J35" s="23">
        <f t="shared" si="3"/>
        <v>37.95516</v>
      </c>
      <c r="K35" s="23">
        <f t="shared" si="4"/>
        <v>29.52068</v>
      </c>
      <c r="L35" s="9">
        <v>0</v>
      </c>
      <c r="M35" s="9">
        <v>0</v>
      </c>
    </row>
    <row r="36" ht="14.25" spans="1:13">
      <c r="A36" s="9">
        <v>30</v>
      </c>
      <c r="B36" s="10" t="s">
        <v>51</v>
      </c>
      <c r="C36" s="10" t="s">
        <v>22</v>
      </c>
      <c r="D36" s="11">
        <v>1.26</v>
      </c>
      <c r="E36" s="12">
        <v>0.0358</v>
      </c>
      <c r="F36" s="13">
        <v>950</v>
      </c>
      <c r="G36" s="13">
        <f t="shared" si="0"/>
        <v>1197</v>
      </c>
      <c r="H36" s="13">
        <f t="shared" si="1"/>
        <v>42.8526</v>
      </c>
      <c r="I36" s="23">
        <f t="shared" si="2"/>
        <v>8.57052</v>
      </c>
      <c r="J36" s="23">
        <f t="shared" si="3"/>
        <v>19.28367</v>
      </c>
      <c r="K36" s="23">
        <f t="shared" si="4"/>
        <v>14.99841</v>
      </c>
      <c r="L36" s="9">
        <v>0</v>
      </c>
      <c r="M36" s="9">
        <v>0</v>
      </c>
    </row>
    <row r="37" ht="14.25" spans="1:13">
      <c r="A37" s="9">
        <v>31</v>
      </c>
      <c r="B37" s="10" t="s">
        <v>52</v>
      </c>
      <c r="C37" s="10" t="s">
        <v>22</v>
      </c>
      <c r="D37" s="11">
        <v>1.54</v>
      </c>
      <c r="E37" s="12">
        <v>0.0358</v>
      </c>
      <c r="F37" s="13">
        <v>950</v>
      </c>
      <c r="G37" s="13">
        <f t="shared" si="0"/>
        <v>1463</v>
      </c>
      <c r="H37" s="13">
        <f t="shared" si="1"/>
        <v>52.3754</v>
      </c>
      <c r="I37" s="23">
        <f t="shared" si="2"/>
        <v>10.47508</v>
      </c>
      <c r="J37" s="23">
        <f t="shared" si="3"/>
        <v>23.56893</v>
      </c>
      <c r="K37" s="23">
        <f t="shared" si="4"/>
        <v>18.33139</v>
      </c>
      <c r="L37" s="9">
        <v>0</v>
      </c>
      <c r="M37" s="9">
        <v>0</v>
      </c>
    </row>
    <row r="38" ht="14.25" spans="1:13">
      <c r="A38" s="9">
        <v>32</v>
      </c>
      <c r="B38" s="10" t="s">
        <v>53</v>
      </c>
      <c r="C38" s="10" t="s">
        <v>22</v>
      </c>
      <c r="D38" s="11">
        <v>2.64</v>
      </c>
      <c r="E38" s="12">
        <v>0.0358</v>
      </c>
      <c r="F38" s="13">
        <v>950</v>
      </c>
      <c r="G38" s="13">
        <f t="shared" si="0"/>
        <v>2508</v>
      </c>
      <c r="H38" s="13">
        <f t="shared" si="1"/>
        <v>89.7864</v>
      </c>
      <c r="I38" s="23">
        <f t="shared" si="2"/>
        <v>17.95728</v>
      </c>
      <c r="J38" s="23">
        <f t="shared" si="3"/>
        <v>40.40388</v>
      </c>
      <c r="K38" s="23">
        <f t="shared" si="4"/>
        <v>31.42524</v>
      </c>
      <c r="L38" s="9">
        <v>0</v>
      </c>
      <c r="M38" s="9">
        <v>0</v>
      </c>
    </row>
    <row r="39" ht="14.25" spans="1:13">
      <c r="A39" s="9" t="s">
        <v>54</v>
      </c>
      <c r="B39" s="14"/>
      <c r="C39" s="10"/>
      <c r="D39" s="15">
        <f>SUM(D7:D38)</f>
        <v>88.84</v>
      </c>
      <c r="E39" s="12">
        <v>0.0358</v>
      </c>
      <c r="F39" s="13">
        <v>950</v>
      </c>
      <c r="G39" s="13">
        <f>SUM(G7:G38)</f>
        <v>84398</v>
      </c>
      <c r="H39" s="13">
        <f>SUM(H7:H38)</f>
        <v>3021.4484</v>
      </c>
      <c r="I39" s="24">
        <f>SUM(I7:I38)</f>
        <v>604.28968</v>
      </c>
      <c r="J39" s="24">
        <f>SUM(J7:J38)</f>
        <v>1359.65178</v>
      </c>
      <c r="K39" s="24">
        <f>SUM(K7:K38)</f>
        <v>1057.50694</v>
      </c>
      <c r="L39" s="9"/>
      <c r="M39" s="9"/>
    </row>
    <row r="40" ht="14.25" spans="1:13">
      <c r="A40" s="16" t="s">
        <v>55</v>
      </c>
      <c r="B40" s="16"/>
      <c r="C40" s="17"/>
      <c r="D40" s="16"/>
      <c r="E40" s="16"/>
      <c r="F40" s="16"/>
      <c r="G40" s="16"/>
      <c r="H40" s="16"/>
      <c r="I40" s="16"/>
      <c r="J40" s="16"/>
      <c r="K40" s="16"/>
      <c r="L40" s="16"/>
      <c r="M40" s="16"/>
    </row>
    <row r="41" ht="14.25" spans="1:13">
      <c r="A41" s="18"/>
      <c r="B41" s="18"/>
      <c r="C41" s="17"/>
      <c r="D41" s="18"/>
      <c r="E41" s="18"/>
      <c r="F41" s="18"/>
      <c r="G41" s="19"/>
      <c r="H41" s="19"/>
      <c r="I41" s="21"/>
      <c r="J41" s="21" t="s">
        <v>56</v>
      </c>
      <c r="K41" s="21"/>
      <c r="L41" s="21"/>
      <c r="M41" s="19"/>
    </row>
  </sheetData>
  <mergeCells count="10">
    <mergeCell ref="A1:M1"/>
    <mergeCell ref="A2:D2"/>
    <mergeCell ref="F2:I2"/>
    <mergeCell ref="A3:D3"/>
    <mergeCell ref="F3:I3"/>
    <mergeCell ref="J3:L3"/>
    <mergeCell ref="A4:D4"/>
    <mergeCell ref="F4:I4"/>
    <mergeCell ref="A5:C5"/>
    <mergeCell ref="J41:L4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