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<sst xmlns="http://schemas.openxmlformats.org/spreadsheetml/2006/main" count="270" uniqueCount="148">
  <si>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</si>
  <si>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</si>
  <si>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</si>
  <si>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</si>
  <si>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</si>
  <si>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</si>
  <si>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</si>
  <si>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魏县车往镇东仓口村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</si>
  <si>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</si>
  <si>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</si>
  <si>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</si>
  <si>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</si>
  <si>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</si>
  <si>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</si>
  <si>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</si>
  <si>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</si>
  <si>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</si>
  <si>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</si>
  <si>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</si>
  <si>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</si>
  <si>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</si>
  <si>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曹玉娣</t>
  </si>
  <si>
    <t>小麦完全成本保险</t>
  </si>
  <si>
    <t>陈爱彬</t>
  </si>
  <si>
    <t>陈保林</t>
  </si>
  <si>
    <t>陈常仁</t>
  </si>
  <si>
    <t>陈栋平</t>
  </si>
  <si>
    <t>陈凤堂</t>
  </si>
  <si>
    <t>陈福申</t>
  </si>
  <si>
    <t>陈海保</t>
  </si>
  <si>
    <t>陈海军</t>
  </si>
  <si>
    <t>陈海学</t>
  </si>
  <si>
    <t>陈合成</t>
  </si>
  <si>
    <t>陈合德</t>
  </si>
  <si>
    <t>陈慧聪</t>
  </si>
  <si>
    <t>陈俊平</t>
  </si>
  <si>
    <t>陈孟祥</t>
  </si>
  <si>
    <t>陈全保</t>
  </si>
  <si>
    <t>陈瑞花</t>
  </si>
  <si>
    <t>陈双成</t>
  </si>
  <si>
    <t>陈未民</t>
  </si>
  <si>
    <t>陈文丰</t>
  </si>
  <si>
    <t>陈文海</t>
  </si>
  <si>
    <t>陈学林</t>
  </si>
  <si>
    <t>陈学民</t>
  </si>
  <si>
    <t>陈学志</t>
  </si>
  <si>
    <t>陈章成</t>
  </si>
  <si>
    <t>陈兆军</t>
  </si>
  <si>
    <t>耿爱梅</t>
  </si>
  <si>
    <t>郭明德</t>
  </si>
  <si>
    <t>郭长月</t>
  </si>
  <si>
    <t>韩巧芬</t>
  </si>
  <si>
    <t>华庆堂</t>
  </si>
  <si>
    <t>华运良</t>
  </si>
  <si>
    <t>黄秀琴</t>
  </si>
  <si>
    <t>李爱娣</t>
  </si>
  <si>
    <t>李成林</t>
  </si>
  <si>
    <t>李风林</t>
  </si>
  <si>
    <t>李海林</t>
  </si>
  <si>
    <t>李合振</t>
  </si>
  <si>
    <t>李会民</t>
  </si>
  <si>
    <t>李连印</t>
  </si>
  <si>
    <t>李明芹</t>
  </si>
  <si>
    <t>李庆春</t>
  </si>
  <si>
    <t>李社平</t>
  </si>
  <si>
    <t>李书成</t>
  </si>
  <si>
    <t>李淑华</t>
  </si>
  <si>
    <t>李双林</t>
  </si>
  <si>
    <t>李同军</t>
  </si>
  <si>
    <t>李文东</t>
  </si>
  <si>
    <t>李文法</t>
  </si>
  <si>
    <t>李文岭</t>
  </si>
  <si>
    <t>李文瑞</t>
  </si>
  <si>
    <t>李学成</t>
  </si>
  <si>
    <t>李长风</t>
  </si>
  <si>
    <t>李长美</t>
  </si>
  <si>
    <t>梁玉秀</t>
  </si>
  <si>
    <t>刘合太</t>
  </si>
  <si>
    <t>刘俊岭</t>
  </si>
  <si>
    <t>刘连堂</t>
  </si>
  <si>
    <t>刘书堂</t>
  </si>
  <si>
    <t>刘新成</t>
  </si>
  <si>
    <t>刘新光</t>
  </si>
  <si>
    <t>马井旺</t>
  </si>
  <si>
    <t>马书红</t>
  </si>
  <si>
    <t>苗东林</t>
  </si>
  <si>
    <t>苗桂堂</t>
  </si>
  <si>
    <t>苗合田</t>
  </si>
  <si>
    <t>苗合英</t>
  </si>
  <si>
    <t>苗洪兵</t>
  </si>
  <si>
    <t>苗洪朝</t>
  </si>
  <si>
    <t>苗洪光</t>
  </si>
  <si>
    <t>苗军成</t>
  </si>
  <si>
    <t>苗全德</t>
  </si>
  <si>
    <t>苗瑞珍</t>
  </si>
  <si>
    <t>苗瑞芝</t>
  </si>
  <si>
    <t>苗书明</t>
  </si>
  <si>
    <t>苗双臣</t>
  </si>
  <si>
    <t>苗水元</t>
  </si>
  <si>
    <t>苗四新</t>
  </si>
  <si>
    <t>苗文青</t>
  </si>
  <si>
    <t>苗新成</t>
  </si>
  <si>
    <t>苗秀琪</t>
  </si>
  <si>
    <t>苗玉春</t>
  </si>
  <si>
    <t>苗章成</t>
  </si>
  <si>
    <t>申爱平</t>
  </si>
  <si>
    <t>申良平</t>
  </si>
  <si>
    <t>申全平</t>
  </si>
  <si>
    <t>申云峰</t>
  </si>
  <si>
    <t>石凤巧</t>
  </si>
  <si>
    <t>石书臣</t>
  </si>
  <si>
    <t>王凤翔</t>
  </si>
  <si>
    <t>王好信</t>
  </si>
  <si>
    <t>王建华</t>
  </si>
  <si>
    <t>王庆华</t>
  </si>
  <si>
    <t>王书林</t>
  </si>
  <si>
    <t>王书民</t>
  </si>
  <si>
    <t>王书文</t>
  </si>
  <si>
    <t>杨金爱</t>
  </si>
  <si>
    <t>袁文海</t>
  </si>
  <si>
    <t>袁文照</t>
  </si>
  <si>
    <t>张记岭</t>
  </si>
  <si>
    <t>张金祥</t>
  </si>
  <si>
    <t>张平良</t>
  </si>
  <si>
    <t>张清发</t>
  </si>
  <si>
    <t>张清海</t>
  </si>
  <si>
    <t>张水成</t>
  </si>
  <si>
    <t>张顺</t>
  </si>
  <si>
    <t>张廷芳</t>
  </si>
  <si>
    <t>张宣民</t>
  </si>
  <si>
    <t>张银堂</t>
  </si>
  <si>
    <t>张玉振</t>
  </si>
  <si>
    <t>赵合堂</t>
  </si>
  <si>
    <t>赵军生</t>
  </si>
  <si>
    <t>赵满常</t>
  </si>
  <si>
    <t>赵孟林</t>
  </si>
  <si>
    <t>赵庆华</t>
  </si>
  <si>
    <t>赵庆希</t>
  </si>
  <si>
    <t>赵卫林</t>
  </si>
  <si>
    <t>赵习仁</t>
  </si>
  <si>
    <t>赵玉常</t>
  </si>
  <si>
    <t>赵运常</t>
  </si>
  <si>
    <t>赵运海</t>
  </si>
  <si>
    <t>赵运玲</t>
  </si>
  <si>
    <t>赵志华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</si>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</sst>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6"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7" applyNumberFormat="0" applyFont="0" applyAlignment="0" applyProtection="0">
      <alignment vertical="center"/>
    </xf>
    <xf numFmtId="0" fontId="10" fillId="18"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3" applyNumberFormat="0" applyFill="0" applyAlignment="0" applyProtection="0">
      <alignment vertical="center"/>
    </xf>
    <xf numFmtId="0" fontId="15" fillId="0" borderId="3" applyNumberFormat="0" applyFill="0" applyAlignment="0" applyProtection="0">
      <alignment vertical="center"/>
    </xf>
    <xf numFmtId="0" fontId="10" fillId="5" borderId="0" applyNumberFormat="0" applyBorder="0" applyAlignment="0" applyProtection="0">
      <alignment vertical="center"/>
    </xf>
    <xf numFmtId="0" fontId="17" fillId="0" borderId="6" applyNumberFormat="0" applyFill="0" applyAlignment="0" applyProtection="0">
      <alignment vertical="center"/>
    </xf>
    <xf numFmtId="0" fontId="10" fillId="4" borderId="0" applyNumberFormat="0" applyBorder="0" applyAlignment="0" applyProtection="0">
      <alignment vertical="center"/>
    </xf>
    <xf numFmtId="0" fontId="18" fillId="11" borderId="5" applyNumberFormat="0" applyAlignment="0" applyProtection="0">
      <alignment vertical="center"/>
    </xf>
    <xf numFmtId="0" fontId="21" fillId="11" borderId="4" applyNumberFormat="0" applyAlignment="0" applyProtection="0">
      <alignment vertical="center"/>
    </xf>
    <xf numFmtId="0" fontId="12" fillId="8" borderId="2" applyNumberFormat="0" applyAlignment="0" applyProtection="0">
      <alignment vertical="center"/>
    </xf>
    <xf numFmtId="0" fontId="11" fillId="19" borderId="0" applyNumberFormat="0" applyBorder="0" applyAlignment="0" applyProtection="0">
      <alignment vertical="center"/>
    </xf>
    <xf numFmtId="0" fontId="10" fillId="10" borderId="0" applyNumberFormat="0" applyBorder="0" applyAlignment="0" applyProtection="0">
      <alignment vertical="center"/>
    </xf>
    <xf numFmtId="0" fontId="25" fillId="0" borderId="8" applyNumberFormat="0" applyFill="0" applyAlignment="0" applyProtection="0">
      <alignment vertical="center"/>
    </xf>
    <xf numFmtId="0" fontId="27" fillId="0" borderId="9" applyNumberFormat="0" applyFill="0" applyAlignment="0" applyProtection="0">
      <alignment vertical="center"/>
    </xf>
    <xf numFmtId="0" fontId="9" fillId="3" borderId="0" applyNumberFormat="0" applyBorder="0" applyAlignment="0" applyProtection="0">
      <alignment vertical="center"/>
    </xf>
    <xf numFmtId="0" fontId="20" fillId="15" borderId="0" applyNumberFormat="0" applyBorder="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0" fillId="21" borderId="0" applyNumberFormat="0" applyBorder="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11" fillId="20"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29" borderId="0" applyNumberFormat="0" applyBorder="0" applyAlignment="0" applyProtection="0">
      <alignment vertical="center"/>
    </xf>
    <xf numFmtId="0" fontId="10" fillId="2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2"/>
  <sheetViews>
    <sheetView tabSelected="1" workbookViewId="0">
      <selection activeCell="V12" sqref="V12"/>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287.51</v>
      </c>
      <c r="E7" s="12">
        <v>0.0358</v>
      </c>
      <c r="F7" s="13">
        <v>950</v>
      </c>
      <c r="G7" s="13">
        <f t="shared" ref="G7:G70" si="0">D7*F7</f>
        <v>273134.5</v>
      </c>
      <c r="H7" s="13">
        <f t="shared" ref="H7:H70" si="1">G7*E7</f>
        <v>9778.2151</v>
      </c>
      <c r="I7" s="18">
        <f t="shared" ref="I7:I70" si="2">H7*0.2</f>
        <v>1955.64302</v>
      </c>
      <c r="J7" s="18">
        <f t="shared" ref="J7:J70" si="3">H7*0.45</f>
        <v>4400.196795</v>
      </c>
      <c r="K7" s="18">
        <f t="shared" ref="K7:K70" si="4">H7*0.35</f>
        <v>3422.375285</v>
      </c>
      <c r="L7" s="9">
        <v>0</v>
      </c>
      <c r="M7" s="9">
        <v>0</v>
      </c>
    </row>
    <row r="8" ht="14.25" spans="1:13">
      <c r="A8" s="9">
        <v>2</v>
      </c>
      <c r="B8" s="10" t="s">
        <v>23</v>
      </c>
      <c r="C8" s="11" t="s">
        <v>22</v>
      </c>
      <c r="D8" s="10">
        <v>2.46</v>
      </c>
      <c r="E8" s="12">
        <v>0.0358</v>
      </c>
      <c r="F8" s="13">
        <v>950</v>
      </c>
      <c r="G8" s="13">
        <f t="shared" si="0"/>
        <v>2337</v>
      </c>
      <c r="H8" s="13">
        <f t="shared" si="1"/>
        <v>83.6646</v>
      </c>
      <c r="I8" s="18">
        <f t="shared" si="2"/>
        <v>16.73292</v>
      </c>
      <c r="J8" s="18">
        <f t="shared" si="3"/>
        <v>37.64907</v>
      </c>
      <c r="K8" s="18">
        <f t="shared" si="4"/>
        <v>29.28261</v>
      </c>
      <c r="L8" s="9">
        <v>0</v>
      </c>
      <c r="M8" s="9">
        <v>0</v>
      </c>
    </row>
    <row r="9" ht="14.25" spans="1:13">
      <c r="A9" s="9">
        <v>3</v>
      </c>
      <c r="B9" s="10" t="s">
        <v>24</v>
      </c>
      <c r="C9" s="11" t="s">
        <v>22</v>
      </c>
      <c r="D9" s="10">
        <v>6.24</v>
      </c>
      <c r="E9" s="12">
        <v>0.0358</v>
      </c>
      <c r="F9" s="13">
        <v>950</v>
      </c>
      <c r="G9" s="13">
        <f t="shared" si="0"/>
        <v>5928</v>
      </c>
      <c r="H9" s="13">
        <f t="shared" si="1"/>
        <v>212.2224</v>
      </c>
      <c r="I9" s="18">
        <f t="shared" si="2"/>
        <v>42.44448</v>
      </c>
      <c r="J9" s="18">
        <f t="shared" si="3"/>
        <v>95.50008</v>
      </c>
      <c r="K9" s="18">
        <f t="shared" si="4"/>
        <v>74.27784</v>
      </c>
      <c r="L9" s="9">
        <v>0</v>
      </c>
      <c r="M9" s="9">
        <v>0</v>
      </c>
    </row>
    <row r="10" ht="14.25" spans="1:13">
      <c r="A10" s="9">
        <v>4</v>
      </c>
      <c r="B10" s="10" t="s">
        <v>25</v>
      </c>
      <c r="C10" s="11" t="s">
        <v>22</v>
      </c>
      <c r="D10" s="10">
        <v>6.77</v>
      </c>
      <c r="E10" s="12">
        <v>0.0358</v>
      </c>
      <c r="F10" s="13">
        <v>950</v>
      </c>
      <c r="G10" s="13">
        <f t="shared" si="0"/>
        <v>6431.5</v>
      </c>
      <c r="H10" s="13">
        <f t="shared" si="1"/>
        <v>230.2477</v>
      </c>
      <c r="I10" s="18">
        <f t="shared" si="2"/>
        <v>46.04954</v>
      </c>
      <c r="J10" s="18">
        <f t="shared" si="3"/>
        <v>103.611465</v>
      </c>
      <c r="K10" s="18">
        <f t="shared" si="4"/>
        <v>80.586695</v>
      </c>
      <c r="L10" s="9">
        <v>0</v>
      </c>
      <c r="M10" s="9">
        <v>0</v>
      </c>
    </row>
    <row r="11" ht="14.25" spans="1:13">
      <c r="A11" s="9">
        <v>5</v>
      </c>
      <c r="B11" s="10" t="s">
        <v>26</v>
      </c>
      <c r="C11" s="11" t="s">
        <v>22</v>
      </c>
      <c r="D11" s="10">
        <v>3.37</v>
      </c>
      <c r="E11" s="12">
        <v>0.0358</v>
      </c>
      <c r="F11" s="13">
        <v>950</v>
      </c>
      <c r="G11" s="13">
        <f t="shared" si="0"/>
        <v>3201.5</v>
      </c>
      <c r="H11" s="13">
        <f t="shared" si="1"/>
        <v>114.6137</v>
      </c>
      <c r="I11" s="18">
        <f t="shared" si="2"/>
        <v>22.92274</v>
      </c>
      <c r="J11" s="18">
        <f t="shared" si="3"/>
        <v>51.576165</v>
      </c>
      <c r="K11" s="18">
        <f t="shared" si="4"/>
        <v>40.114795</v>
      </c>
      <c r="L11" s="9">
        <v>0</v>
      </c>
      <c r="M11" s="9">
        <v>0</v>
      </c>
    </row>
    <row r="12" ht="14.25" spans="1:13">
      <c r="A12" s="9">
        <v>6</v>
      </c>
      <c r="B12" s="10" t="s">
        <v>27</v>
      </c>
      <c r="C12" s="11" t="s">
        <v>22</v>
      </c>
      <c r="D12" s="10">
        <v>3.91</v>
      </c>
      <c r="E12" s="12">
        <v>0.0358</v>
      </c>
      <c r="F12" s="13">
        <v>950</v>
      </c>
      <c r="G12" s="13">
        <f t="shared" si="0"/>
        <v>3714.5</v>
      </c>
      <c r="H12" s="13">
        <f t="shared" si="1"/>
        <v>132.9791</v>
      </c>
      <c r="I12" s="18">
        <f t="shared" si="2"/>
        <v>26.59582</v>
      </c>
      <c r="J12" s="18">
        <f t="shared" si="3"/>
        <v>59.840595</v>
      </c>
      <c r="K12" s="18">
        <f t="shared" si="4"/>
        <v>46.542685</v>
      </c>
      <c r="L12" s="9">
        <v>0</v>
      </c>
      <c r="M12" s="9">
        <v>0</v>
      </c>
    </row>
    <row r="13" ht="14.25" spans="1:13">
      <c r="A13" s="9">
        <v>7</v>
      </c>
      <c r="B13" s="10" t="s">
        <v>28</v>
      </c>
      <c r="C13" s="11" t="s">
        <v>22</v>
      </c>
      <c r="D13" s="10">
        <v>5.93</v>
      </c>
      <c r="E13" s="12">
        <v>0.0358</v>
      </c>
      <c r="F13" s="13">
        <v>950</v>
      </c>
      <c r="G13" s="13">
        <f t="shared" si="0"/>
        <v>5633.5</v>
      </c>
      <c r="H13" s="13">
        <f t="shared" si="1"/>
        <v>201.6793</v>
      </c>
      <c r="I13" s="18">
        <f t="shared" si="2"/>
        <v>40.33586</v>
      </c>
      <c r="J13" s="18">
        <f t="shared" si="3"/>
        <v>90.755685</v>
      </c>
      <c r="K13" s="18">
        <f t="shared" si="4"/>
        <v>70.587755</v>
      </c>
      <c r="L13" s="9">
        <v>0</v>
      </c>
      <c r="M13" s="9">
        <v>0</v>
      </c>
    </row>
    <row r="14" ht="14.25" spans="1:13">
      <c r="A14" s="9">
        <v>8</v>
      </c>
      <c r="B14" s="10" t="s">
        <v>29</v>
      </c>
      <c r="C14" s="11" t="s">
        <v>22</v>
      </c>
      <c r="D14" s="10">
        <v>5.3</v>
      </c>
      <c r="E14" s="12">
        <v>0.0358</v>
      </c>
      <c r="F14" s="13">
        <v>950</v>
      </c>
      <c r="G14" s="13">
        <f t="shared" si="0"/>
        <v>5035</v>
      </c>
      <c r="H14" s="13">
        <f t="shared" si="1"/>
        <v>180.253</v>
      </c>
      <c r="I14" s="18">
        <f t="shared" si="2"/>
        <v>36.0506</v>
      </c>
      <c r="J14" s="18">
        <f t="shared" si="3"/>
        <v>81.11385</v>
      </c>
      <c r="K14" s="18">
        <f t="shared" si="4"/>
        <v>63.08855</v>
      </c>
      <c r="L14" s="9">
        <v>0</v>
      </c>
      <c r="M14" s="9">
        <v>0</v>
      </c>
    </row>
    <row r="15" ht="14.25" spans="1:13">
      <c r="A15" s="9">
        <v>9</v>
      </c>
      <c r="B15" s="10" t="s">
        <v>30</v>
      </c>
      <c r="C15" s="11" t="s">
        <v>22</v>
      </c>
      <c r="D15" s="10">
        <v>6.14</v>
      </c>
      <c r="E15" s="12">
        <v>0.0358</v>
      </c>
      <c r="F15" s="13">
        <v>950</v>
      </c>
      <c r="G15" s="13">
        <f t="shared" si="0"/>
        <v>5833</v>
      </c>
      <c r="H15" s="13">
        <f t="shared" si="1"/>
        <v>208.8214</v>
      </c>
      <c r="I15" s="18">
        <f t="shared" si="2"/>
        <v>41.76428</v>
      </c>
      <c r="J15" s="18">
        <f t="shared" si="3"/>
        <v>93.96963</v>
      </c>
      <c r="K15" s="18">
        <f t="shared" si="4"/>
        <v>73.08749</v>
      </c>
      <c r="L15" s="9">
        <v>0</v>
      </c>
      <c r="M15" s="9">
        <v>0</v>
      </c>
    </row>
    <row r="16" ht="14.25" spans="1:13">
      <c r="A16" s="9">
        <v>10</v>
      </c>
      <c r="B16" s="10" t="s">
        <v>31</v>
      </c>
      <c r="C16" s="11" t="s">
        <v>22</v>
      </c>
      <c r="D16" s="10">
        <v>1.02</v>
      </c>
      <c r="E16" s="12">
        <v>0.0358</v>
      </c>
      <c r="F16" s="13">
        <v>950</v>
      </c>
      <c r="G16" s="13">
        <f t="shared" si="0"/>
        <v>969</v>
      </c>
      <c r="H16" s="13">
        <f t="shared" si="1"/>
        <v>34.6902</v>
      </c>
      <c r="I16" s="18">
        <f t="shared" si="2"/>
        <v>6.93804</v>
      </c>
      <c r="J16" s="18">
        <f t="shared" si="3"/>
        <v>15.61059</v>
      </c>
      <c r="K16" s="18">
        <f t="shared" si="4"/>
        <v>12.14157</v>
      </c>
      <c r="L16" s="9">
        <v>0</v>
      </c>
      <c r="M16" s="9">
        <v>0</v>
      </c>
    </row>
    <row r="17" ht="14.25" spans="1:13">
      <c r="A17" s="9">
        <v>11</v>
      </c>
      <c r="B17" s="10" t="s">
        <v>32</v>
      </c>
      <c r="C17" s="11" t="s">
        <v>22</v>
      </c>
      <c r="D17" s="10">
        <v>5.69</v>
      </c>
      <c r="E17" s="12">
        <v>0.0358</v>
      </c>
      <c r="F17" s="13">
        <v>950</v>
      </c>
      <c r="G17" s="13">
        <f t="shared" si="0"/>
        <v>5405.5</v>
      </c>
      <c r="H17" s="13">
        <f t="shared" si="1"/>
        <v>193.5169</v>
      </c>
      <c r="I17" s="18">
        <f t="shared" si="2"/>
        <v>38.70338</v>
      </c>
      <c r="J17" s="18">
        <f t="shared" si="3"/>
        <v>87.082605</v>
      </c>
      <c r="K17" s="18">
        <f t="shared" si="4"/>
        <v>67.730915</v>
      </c>
      <c r="L17" s="9">
        <v>0</v>
      </c>
      <c r="M17" s="9">
        <v>0</v>
      </c>
    </row>
    <row r="18" ht="14.25" spans="1:13">
      <c r="A18" s="9">
        <v>12</v>
      </c>
      <c r="B18" s="10" t="s">
        <v>33</v>
      </c>
      <c r="C18" s="11" t="s">
        <v>22</v>
      </c>
      <c r="D18" s="10">
        <v>4.89</v>
      </c>
      <c r="E18" s="12">
        <v>0.0358</v>
      </c>
      <c r="F18" s="13">
        <v>950</v>
      </c>
      <c r="G18" s="13">
        <f t="shared" si="0"/>
        <v>4645.5</v>
      </c>
      <c r="H18" s="13">
        <f t="shared" si="1"/>
        <v>166.3089</v>
      </c>
      <c r="I18" s="18">
        <f t="shared" si="2"/>
        <v>33.26178</v>
      </c>
      <c r="J18" s="18">
        <f t="shared" si="3"/>
        <v>74.839005</v>
      </c>
      <c r="K18" s="18">
        <f t="shared" si="4"/>
        <v>58.208115</v>
      </c>
      <c r="L18" s="9">
        <v>0</v>
      </c>
      <c r="M18" s="9">
        <v>0</v>
      </c>
    </row>
    <row r="19" ht="14.25" spans="1:13">
      <c r="A19" s="9">
        <v>13</v>
      </c>
      <c r="B19" s="10" t="s">
        <v>34</v>
      </c>
      <c r="C19" s="11" t="s">
        <v>22</v>
      </c>
      <c r="D19" s="10">
        <v>244.5</v>
      </c>
      <c r="E19" s="12">
        <v>0.0358</v>
      </c>
      <c r="F19" s="13">
        <v>950</v>
      </c>
      <c r="G19" s="13">
        <f t="shared" si="0"/>
        <v>232275</v>
      </c>
      <c r="H19" s="13">
        <f t="shared" si="1"/>
        <v>8315.445</v>
      </c>
      <c r="I19" s="18">
        <f t="shared" si="2"/>
        <v>1663.089</v>
      </c>
      <c r="J19" s="18">
        <f t="shared" si="3"/>
        <v>3741.95025</v>
      </c>
      <c r="K19" s="18">
        <f t="shared" si="4"/>
        <v>2910.40575</v>
      </c>
      <c r="L19" s="9">
        <v>0</v>
      </c>
      <c r="M19" s="9">
        <v>0</v>
      </c>
    </row>
    <row r="20" ht="14.25" spans="1:13">
      <c r="A20" s="9">
        <v>14</v>
      </c>
      <c r="B20" s="10" t="s">
        <v>35</v>
      </c>
      <c r="C20" s="11" t="s">
        <v>22</v>
      </c>
      <c r="D20" s="10">
        <v>8.57</v>
      </c>
      <c r="E20" s="12">
        <v>0.0358</v>
      </c>
      <c r="F20" s="13">
        <v>950</v>
      </c>
      <c r="G20" s="13">
        <f t="shared" si="0"/>
        <v>8141.5</v>
      </c>
      <c r="H20" s="13">
        <f t="shared" si="1"/>
        <v>291.4657</v>
      </c>
      <c r="I20" s="18">
        <f t="shared" si="2"/>
        <v>58.29314</v>
      </c>
      <c r="J20" s="18">
        <f t="shared" si="3"/>
        <v>131.159565</v>
      </c>
      <c r="K20" s="18">
        <f t="shared" si="4"/>
        <v>102.012995</v>
      </c>
      <c r="L20" s="9">
        <v>0</v>
      </c>
      <c r="M20" s="9">
        <v>0</v>
      </c>
    </row>
    <row r="21" ht="14.25" spans="1:13">
      <c r="A21" s="9">
        <v>15</v>
      </c>
      <c r="B21" s="10" t="s">
        <v>36</v>
      </c>
      <c r="C21" s="11" t="s">
        <v>22</v>
      </c>
      <c r="D21" s="10">
        <v>6.83</v>
      </c>
      <c r="E21" s="12">
        <v>0.0358</v>
      </c>
      <c r="F21" s="13">
        <v>950</v>
      </c>
      <c r="G21" s="13">
        <f t="shared" si="0"/>
        <v>6488.5</v>
      </c>
      <c r="H21" s="13">
        <f t="shared" si="1"/>
        <v>232.2883</v>
      </c>
      <c r="I21" s="18">
        <f t="shared" si="2"/>
        <v>46.45766</v>
      </c>
      <c r="J21" s="18">
        <f t="shared" si="3"/>
        <v>104.529735</v>
      </c>
      <c r="K21" s="18">
        <f t="shared" si="4"/>
        <v>81.300905</v>
      </c>
      <c r="L21" s="9">
        <v>0</v>
      </c>
      <c r="M21" s="9">
        <v>0</v>
      </c>
    </row>
    <row r="22" ht="14.25" spans="1:13">
      <c r="A22" s="9">
        <v>16</v>
      </c>
      <c r="B22" s="10" t="s">
        <v>37</v>
      </c>
      <c r="C22" s="11" t="s">
        <v>22</v>
      </c>
      <c r="D22" s="10">
        <v>2.4</v>
      </c>
      <c r="E22" s="12">
        <v>0.0358</v>
      </c>
      <c r="F22" s="13">
        <v>950</v>
      </c>
      <c r="G22" s="13">
        <f t="shared" si="0"/>
        <v>2280</v>
      </c>
      <c r="H22" s="13">
        <f t="shared" si="1"/>
        <v>81.624</v>
      </c>
      <c r="I22" s="18">
        <f t="shared" si="2"/>
        <v>16.3248</v>
      </c>
      <c r="J22" s="18">
        <f t="shared" si="3"/>
        <v>36.7308</v>
      </c>
      <c r="K22" s="18">
        <f t="shared" si="4"/>
        <v>28.5684</v>
      </c>
      <c r="L22" s="9">
        <v>0</v>
      </c>
      <c r="M22" s="9">
        <v>0</v>
      </c>
    </row>
    <row r="23" ht="14.25" spans="1:13">
      <c r="A23" s="9">
        <v>17</v>
      </c>
      <c r="B23" s="10" t="s">
        <v>38</v>
      </c>
      <c r="C23" s="11" t="s">
        <v>22</v>
      </c>
      <c r="D23" s="10">
        <v>6.13</v>
      </c>
      <c r="E23" s="12">
        <v>0.0358</v>
      </c>
      <c r="F23" s="13">
        <v>950</v>
      </c>
      <c r="G23" s="13">
        <f t="shared" si="0"/>
        <v>5823.5</v>
      </c>
      <c r="H23" s="13">
        <f t="shared" si="1"/>
        <v>208.4813</v>
      </c>
      <c r="I23" s="18">
        <f t="shared" si="2"/>
        <v>41.69626</v>
      </c>
      <c r="J23" s="18">
        <f t="shared" si="3"/>
        <v>93.816585</v>
      </c>
      <c r="K23" s="18">
        <f t="shared" si="4"/>
        <v>72.968455</v>
      </c>
      <c r="L23" s="9">
        <v>0</v>
      </c>
      <c r="M23" s="9">
        <v>0</v>
      </c>
    </row>
    <row r="24" ht="14.25" spans="1:13">
      <c r="A24" s="9">
        <v>18</v>
      </c>
      <c r="B24" s="10" t="s">
        <v>39</v>
      </c>
      <c r="C24" s="11" t="s">
        <v>22</v>
      </c>
      <c r="D24" s="10">
        <v>0.8</v>
      </c>
      <c r="E24" s="12">
        <v>0.0358</v>
      </c>
      <c r="F24" s="13">
        <v>950</v>
      </c>
      <c r="G24" s="13">
        <f t="shared" si="0"/>
        <v>760</v>
      </c>
      <c r="H24" s="13">
        <f t="shared" si="1"/>
        <v>27.208</v>
      </c>
      <c r="I24" s="18">
        <f t="shared" si="2"/>
        <v>5.4416</v>
      </c>
      <c r="J24" s="18">
        <f t="shared" si="3"/>
        <v>12.2436</v>
      </c>
      <c r="K24" s="18">
        <f t="shared" si="4"/>
        <v>9.5228</v>
      </c>
      <c r="L24" s="9">
        <v>0</v>
      </c>
      <c r="M24" s="9">
        <v>0</v>
      </c>
    </row>
    <row r="25" ht="14.25" spans="1:13">
      <c r="A25" s="9">
        <v>19</v>
      </c>
      <c r="B25" s="10" t="s">
        <v>40</v>
      </c>
      <c r="C25" s="11" t="s">
        <v>22</v>
      </c>
      <c r="D25" s="10">
        <v>3.42</v>
      </c>
      <c r="E25" s="12">
        <v>0.0358</v>
      </c>
      <c r="F25" s="13">
        <v>950</v>
      </c>
      <c r="G25" s="13">
        <f t="shared" si="0"/>
        <v>3249</v>
      </c>
      <c r="H25" s="13">
        <f t="shared" si="1"/>
        <v>116.3142</v>
      </c>
      <c r="I25" s="18">
        <f t="shared" si="2"/>
        <v>23.26284</v>
      </c>
      <c r="J25" s="18">
        <f t="shared" si="3"/>
        <v>52.34139</v>
      </c>
      <c r="K25" s="18">
        <f t="shared" si="4"/>
        <v>40.70997</v>
      </c>
      <c r="L25" s="9">
        <v>0</v>
      </c>
      <c r="M25" s="9">
        <v>0</v>
      </c>
    </row>
    <row r="26" ht="14.25" spans="1:13">
      <c r="A26" s="9">
        <v>20</v>
      </c>
      <c r="B26" s="10" t="s">
        <v>41</v>
      </c>
      <c r="C26" s="11" t="s">
        <v>22</v>
      </c>
      <c r="D26" s="10">
        <v>4.44</v>
      </c>
      <c r="E26" s="12">
        <v>0.0358</v>
      </c>
      <c r="F26" s="13">
        <v>950</v>
      </c>
      <c r="G26" s="13">
        <f t="shared" si="0"/>
        <v>4218</v>
      </c>
      <c r="H26" s="13">
        <f t="shared" si="1"/>
        <v>151.0044</v>
      </c>
      <c r="I26" s="18">
        <f t="shared" si="2"/>
        <v>30.20088</v>
      </c>
      <c r="J26" s="18">
        <f t="shared" si="3"/>
        <v>67.95198</v>
      </c>
      <c r="K26" s="18">
        <f t="shared" si="4"/>
        <v>52.85154</v>
      </c>
      <c r="L26" s="9">
        <v>0</v>
      </c>
      <c r="M26" s="9">
        <v>0</v>
      </c>
    </row>
    <row r="27" ht="14.25" spans="1:13">
      <c r="A27" s="9">
        <v>21</v>
      </c>
      <c r="B27" s="10" t="s">
        <v>42</v>
      </c>
      <c r="C27" s="11" t="s">
        <v>22</v>
      </c>
      <c r="D27" s="10">
        <v>4.76</v>
      </c>
      <c r="E27" s="12">
        <v>0.0358</v>
      </c>
      <c r="F27" s="13">
        <v>950</v>
      </c>
      <c r="G27" s="13">
        <f t="shared" si="0"/>
        <v>4522</v>
      </c>
      <c r="H27" s="13">
        <f t="shared" si="1"/>
        <v>161.8876</v>
      </c>
      <c r="I27" s="18">
        <f t="shared" si="2"/>
        <v>32.37752</v>
      </c>
      <c r="J27" s="18">
        <f t="shared" si="3"/>
        <v>72.84942</v>
      </c>
      <c r="K27" s="18">
        <f t="shared" si="4"/>
        <v>56.66066</v>
      </c>
      <c r="L27" s="9">
        <v>0</v>
      </c>
      <c r="M27" s="9">
        <v>0</v>
      </c>
    </row>
    <row r="28" ht="14.25" spans="1:13">
      <c r="A28" s="9">
        <v>22</v>
      </c>
      <c r="B28" s="10" t="s">
        <v>43</v>
      </c>
      <c r="C28" s="11" t="s">
        <v>22</v>
      </c>
      <c r="D28" s="10">
        <v>6.8</v>
      </c>
      <c r="E28" s="12">
        <v>0.0358</v>
      </c>
      <c r="F28" s="13">
        <v>950</v>
      </c>
      <c r="G28" s="13">
        <f t="shared" si="0"/>
        <v>6460</v>
      </c>
      <c r="H28" s="13">
        <f t="shared" si="1"/>
        <v>231.268</v>
      </c>
      <c r="I28" s="18">
        <f t="shared" si="2"/>
        <v>46.2536</v>
      </c>
      <c r="J28" s="18">
        <f t="shared" si="3"/>
        <v>104.0706</v>
      </c>
      <c r="K28" s="18">
        <f t="shared" si="4"/>
        <v>80.9438</v>
      </c>
      <c r="L28" s="9">
        <v>0</v>
      </c>
      <c r="M28" s="9">
        <v>0</v>
      </c>
    </row>
    <row r="29" ht="14.25" spans="1:13">
      <c r="A29" s="9">
        <v>23</v>
      </c>
      <c r="B29" s="10" t="s">
        <v>44</v>
      </c>
      <c r="C29" s="11" t="s">
        <v>22</v>
      </c>
      <c r="D29" s="10">
        <v>2.74</v>
      </c>
      <c r="E29" s="12">
        <v>0.0358</v>
      </c>
      <c r="F29" s="13">
        <v>950</v>
      </c>
      <c r="G29" s="13">
        <f t="shared" si="0"/>
        <v>2603</v>
      </c>
      <c r="H29" s="13">
        <f t="shared" si="1"/>
        <v>93.1874</v>
      </c>
      <c r="I29" s="18">
        <f t="shared" si="2"/>
        <v>18.63748</v>
      </c>
      <c r="J29" s="18">
        <f t="shared" si="3"/>
        <v>41.93433</v>
      </c>
      <c r="K29" s="18">
        <f t="shared" si="4"/>
        <v>32.61559</v>
      </c>
      <c r="L29" s="9">
        <v>0</v>
      </c>
      <c r="M29" s="9">
        <v>0</v>
      </c>
    </row>
    <row r="30" ht="14.25" spans="1:13">
      <c r="A30" s="9">
        <v>24</v>
      </c>
      <c r="B30" s="10" t="s">
        <v>45</v>
      </c>
      <c r="C30" s="11" t="s">
        <v>22</v>
      </c>
      <c r="D30" s="10">
        <v>5.17</v>
      </c>
      <c r="E30" s="12">
        <v>0.0358</v>
      </c>
      <c r="F30" s="13">
        <v>950</v>
      </c>
      <c r="G30" s="13">
        <f t="shared" si="0"/>
        <v>4911.5</v>
      </c>
      <c r="H30" s="13">
        <f t="shared" si="1"/>
        <v>175.8317</v>
      </c>
      <c r="I30" s="18">
        <f t="shared" si="2"/>
        <v>35.16634</v>
      </c>
      <c r="J30" s="18">
        <f t="shared" si="3"/>
        <v>79.124265</v>
      </c>
      <c r="K30" s="18">
        <f t="shared" si="4"/>
        <v>61.541095</v>
      </c>
      <c r="L30" s="9">
        <v>0</v>
      </c>
      <c r="M30" s="9">
        <v>0</v>
      </c>
    </row>
    <row r="31" ht="14.25" spans="1:13">
      <c r="A31" s="9">
        <v>25</v>
      </c>
      <c r="B31" s="10" t="s">
        <v>46</v>
      </c>
      <c r="C31" s="11" t="s">
        <v>22</v>
      </c>
      <c r="D31" s="10">
        <v>3.7</v>
      </c>
      <c r="E31" s="12">
        <v>0.0358</v>
      </c>
      <c r="F31" s="13">
        <v>950</v>
      </c>
      <c r="G31" s="13">
        <f t="shared" si="0"/>
        <v>3515</v>
      </c>
      <c r="H31" s="13">
        <f t="shared" si="1"/>
        <v>125.837</v>
      </c>
      <c r="I31" s="18">
        <f t="shared" si="2"/>
        <v>25.1674</v>
      </c>
      <c r="J31" s="18">
        <f t="shared" si="3"/>
        <v>56.62665</v>
      </c>
      <c r="K31" s="18">
        <f t="shared" si="4"/>
        <v>44.04295</v>
      </c>
      <c r="L31" s="9">
        <v>0</v>
      </c>
      <c r="M31" s="9">
        <v>0</v>
      </c>
    </row>
    <row r="32" ht="14.25" spans="1:13">
      <c r="A32" s="9">
        <v>26</v>
      </c>
      <c r="B32" s="10" t="s">
        <v>47</v>
      </c>
      <c r="C32" s="11" t="s">
        <v>22</v>
      </c>
      <c r="D32" s="10">
        <v>2.48</v>
      </c>
      <c r="E32" s="12">
        <v>0.0358</v>
      </c>
      <c r="F32" s="13">
        <v>950</v>
      </c>
      <c r="G32" s="13">
        <f t="shared" si="0"/>
        <v>2356</v>
      </c>
      <c r="H32" s="13">
        <f t="shared" si="1"/>
        <v>84.3448</v>
      </c>
      <c r="I32" s="18">
        <f t="shared" si="2"/>
        <v>16.86896</v>
      </c>
      <c r="J32" s="18">
        <f t="shared" si="3"/>
        <v>37.95516</v>
      </c>
      <c r="K32" s="18">
        <f t="shared" si="4"/>
        <v>29.52068</v>
      </c>
      <c r="L32" s="9">
        <v>0</v>
      </c>
      <c r="M32" s="9">
        <v>0</v>
      </c>
    </row>
    <row r="33" ht="14.25" spans="1:13">
      <c r="A33" s="9">
        <v>27</v>
      </c>
      <c r="B33" s="10" t="s">
        <v>48</v>
      </c>
      <c r="C33" s="11" t="s">
        <v>22</v>
      </c>
      <c r="D33" s="10">
        <v>8.57</v>
      </c>
      <c r="E33" s="12">
        <v>0.0358</v>
      </c>
      <c r="F33" s="13">
        <v>950</v>
      </c>
      <c r="G33" s="13">
        <f t="shared" si="0"/>
        <v>8141.5</v>
      </c>
      <c r="H33" s="13">
        <f t="shared" si="1"/>
        <v>291.4657</v>
      </c>
      <c r="I33" s="18">
        <f t="shared" si="2"/>
        <v>58.29314</v>
      </c>
      <c r="J33" s="18">
        <f t="shared" si="3"/>
        <v>131.159565</v>
      </c>
      <c r="K33" s="18">
        <f t="shared" si="4"/>
        <v>102.012995</v>
      </c>
      <c r="L33" s="9">
        <v>0</v>
      </c>
      <c r="M33" s="9">
        <v>0</v>
      </c>
    </row>
    <row r="34" ht="14.25" spans="1:13">
      <c r="A34" s="9">
        <v>28</v>
      </c>
      <c r="B34" s="10" t="s">
        <v>49</v>
      </c>
      <c r="C34" s="11" t="s">
        <v>22</v>
      </c>
      <c r="D34" s="10">
        <v>6.82</v>
      </c>
      <c r="E34" s="12">
        <v>0.0358</v>
      </c>
      <c r="F34" s="13">
        <v>950</v>
      </c>
      <c r="G34" s="13">
        <f t="shared" si="0"/>
        <v>6479</v>
      </c>
      <c r="H34" s="13">
        <f t="shared" si="1"/>
        <v>231.9482</v>
      </c>
      <c r="I34" s="18">
        <f t="shared" si="2"/>
        <v>46.38964</v>
      </c>
      <c r="J34" s="18">
        <f t="shared" si="3"/>
        <v>104.37669</v>
      </c>
      <c r="K34" s="18">
        <f t="shared" si="4"/>
        <v>81.18187</v>
      </c>
      <c r="L34" s="9">
        <v>0</v>
      </c>
      <c r="M34" s="9">
        <v>0</v>
      </c>
    </row>
    <row r="35" ht="14.25" spans="1:13">
      <c r="A35" s="9">
        <v>29</v>
      </c>
      <c r="B35" s="10" t="s">
        <v>50</v>
      </c>
      <c r="C35" s="11" t="s">
        <v>22</v>
      </c>
      <c r="D35" s="10">
        <v>7.89</v>
      </c>
      <c r="E35" s="12">
        <v>0.0358</v>
      </c>
      <c r="F35" s="13">
        <v>950</v>
      </c>
      <c r="G35" s="13">
        <f t="shared" si="0"/>
        <v>7495.5</v>
      </c>
      <c r="H35" s="13">
        <f t="shared" si="1"/>
        <v>268.3389</v>
      </c>
      <c r="I35" s="18">
        <f t="shared" si="2"/>
        <v>53.66778</v>
      </c>
      <c r="J35" s="18">
        <f t="shared" si="3"/>
        <v>120.752505</v>
      </c>
      <c r="K35" s="18">
        <f t="shared" si="4"/>
        <v>93.918615</v>
      </c>
      <c r="L35" s="9">
        <v>0</v>
      </c>
      <c r="M35" s="9">
        <v>0</v>
      </c>
    </row>
    <row r="36" ht="14.25" spans="1:13">
      <c r="A36" s="9">
        <v>30</v>
      </c>
      <c r="B36" s="10" t="s">
        <v>51</v>
      </c>
      <c r="C36" s="11" t="s">
        <v>22</v>
      </c>
      <c r="D36" s="10">
        <v>287.25</v>
      </c>
      <c r="E36" s="12">
        <v>0.0358</v>
      </c>
      <c r="F36" s="13">
        <v>950</v>
      </c>
      <c r="G36" s="13">
        <f t="shared" si="0"/>
        <v>272887.5</v>
      </c>
      <c r="H36" s="13">
        <f t="shared" si="1"/>
        <v>9769.3725</v>
      </c>
      <c r="I36" s="18">
        <f t="shared" si="2"/>
        <v>1953.8745</v>
      </c>
      <c r="J36" s="18">
        <f t="shared" si="3"/>
        <v>4396.217625</v>
      </c>
      <c r="K36" s="18">
        <f t="shared" si="4"/>
        <v>3419.280375</v>
      </c>
      <c r="L36" s="9">
        <v>0</v>
      </c>
      <c r="M36" s="9">
        <v>0</v>
      </c>
    </row>
    <row r="37" ht="14.25" spans="1:13">
      <c r="A37" s="9">
        <v>31</v>
      </c>
      <c r="B37" s="10" t="s">
        <v>52</v>
      </c>
      <c r="C37" s="11" t="s">
        <v>22</v>
      </c>
      <c r="D37" s="10">
        <v>6.95</v>
      </c>
      <c r="E37" s="12">
        <v>0.0358</v>
      </c>
      <c r="F37" s="13">
        <v>950</v>
      </c>
      <c r="G37" s="13">
        <f t="shared" si="0"/>
        <v>6602.5</v>
      </c>
      <c r="H37" s="13">
        <f t="shared" si="1"/>
        <v>236.3695</v>
      </c>
      <c r="I37" s="18">
        <f t="shared" si="2"/>
        <v>47.2739</v>
      </c>
      <c r="J37" s="18">
        <f t="shared" si="3"/>
        <v>106.366275</v>
      </c>
      <c r="K37" s="18">
        <f t="shared" si="4"/>
        <v>82.729325</v>
      </c>
      <c r="L37" s="9">
        <v>0</v>
      </c>
      <c r="M37" s="9">
        <v>0</v>
      </c>
    </row>
    <row r="38" ht="14.25" spans="1:13">
      <c r="A38" s="9">
        <v>32</v>
      </c>
      <c r="B38" s="10" t="s">
        <v>53</v>
      </c>
      <c r="C38" s="11" t="s">
        <v>22</v>
      </c>
      <c r="D38" s="10">
        <v>4.42</v>
      </c>
      <c r="E38" s="12">
        <v>0.0358</v>
      </c>
      <c r="F38" s="13">
        <v>950</v>
      </c>
      <c r="G38" s="13">
        <f t="shared" si="0"/>
        <v>4199</v>
      </c>
      <c r="H38" s="13">
        <f t="shared" si="1"/>
        <v>150.3242</v>
      </c>
      <c r="I38" s="18">
        <f t="shared" si="2"/>
        <v>30.06484</v>
      </c>
      <c r="J38" s="18">
        <f t="shared" si="3"/>
        <v>67.64589</v>
      </c>
      <c r="K38" s="18">
        <f t="shared" si="4"/>
        <v>52.61347</v>
      </c>
      <c r="L38" s="9">
        <v>0</v>
      </c>
      <c r="M38" s="9">
        <v>0</v>
      </c>
    </row>
    <row r="39" ht="14.25" spans="1:13">
      <c r="A39" s="9">
        <v>33</v>
      </c>
      <c r="B39" s="10" t="s">
        <v>54</v>
      </c>
      <c r="C39" s="11" t="s">
        <v>22</v>
      </c>
      <c r="D39" s="10">
        <v>1.24</v>
      </c>
      <c r="E39" s="12">
        <v>0.0358</v>
      </c>
      <c r="F39" s="13">
        <v>950</v>
      </c>
      <c r="G39" s="13">
        <f t="shared" si="0"/>
        <v>1178</v>
      </c>
      <c r="H39" s="13">
        <f t="shared" si="1"/>
        <v>42.1724</v>
      </c>
      <c r="I39" s="18">
        <f t="shared" si="2"/>
        <v>8.43448</v>
      </c>
      <c r="J39" s="18">
        <f t="shared" si="3"/>
        <v>18.97758</v>
      </c>
      <c r="K39" s="18">
        <f t="shared" si="4"/>
        <v>14.76034</v>
      </c>
      <c r="L39" s="9">
        <v>0</v>
      </c>
      <c r="M39" s="9">
        <v>0</v>
      </c>
    </row>
    <row r="40" ht="14.25" spans="1:13">
      <c r="A40" s="9">
        <v>34</v>
      </c>
      <c r="B40" s="10" t="s">
        <v>55</v>
      </c>
      <c r="C40" s="11" t="s">
        <v>22</v>
      </c>
      <c r="D40" s="10">
        <v>3.72</v>
      </c>
      <c r="E40" s="12">
        <v>0.0358</v>
      </c>
      <c r="F40" s="13">
        <v>950</v>
      </c>
      <c r="G40" s="13">
        <f t="shared" si="0"/>
        <v>3534</v>
      </c>
      <c r="H40" s="13">
        <f t="shared" si="1"/>
        <v>126.5172</v>
      </c>
      <c r="I40" s="18">
        <f t="shared" si="2"/>
        <v>25.30344</v>
      </c>
      <c r="J40" s="18">
        <f t="shared" si="3"/>
        <v>56.93274</v>
      </c>
      <c r="K40" s="18">
        <f t="shared" si="4"/>
        <v>44.28102</v>
      </c>
      <c r="L40" s="9">
        <v>0</v>
      </c>
      <c r="M40" s="9">
        <v>0</v>
      </c>
    </row>
    <row r="41" ht="14.25" spans="1:13">
      <c r="A41" s="9">
        <v>35</v>
      </c>
      <c r="B41" s="10" t="s">
        <v>56</v>
      </c>
      <c r="C41" s="11" t="s">
        <v>22</v>
      </c>
      <c r="D41" s="10">
        <v>4.44</v>
      </c>
      <c r="E41" s="12">
        <v>0.0358</v>
      </c>
      <c r="F41" s="13">
        <v>950</v>
      </c>
      <c r="G41" s="13">
        <f t="shared" si="0"/>
        <v>4218</v>
      </c>
      <c r="H41" s="13">
        <f t="shared" si="1"/>
        <v>151.0044</v>
      </c>
      <c r="I41" s="18">
        <f t="shared" si="2"/>
        <v>30.20088</v>
      </c>
      <c r="J41" s="18">
        <f t="shared" si="3"/>
        <v>67.95198</v>
      </c>
      <c r="K41" s="18">
        <f t="shared" si="4"/>
        <v>52.85154</v>
      </c>
      <c r="L41" s="9">
        <v>0</v>
      </c>
      <c r="M41" s="9">
        <v>0</v>
      </c>
    </row>
    <row r="42" ht="14.25" spans="1:13">
      <c r="A42" s="9">
        <v>36</v>
      </c>
      <c r="B42" s="10" t="s">
        <v>57</v>
      </c>
      <c r="C42" s="11" t="s">
        <v>22</v>
      </c>
      <c r="D42" s="10">
        <v>2.5</v>
      </c>
      <c r="E42" s="12">
        <v>0.0358</v>
      </c>
      <c r="F42" s="13">
        <v>950</v>
      </c>
      <c r="G42" s="13">
        <f t="shared" si="0"/>
        <v>2375</v>
      </c>
      <c r="H42" s="13">
        <f t="shared" si="1"/>
        <v>85.025</v>
      </c>
      <c r="I42" s="18">
        <f t="shared" si="2"/>
        <v>17.005</v>
      </c>
      <c r="J42" s="18">
        <f t="shared" si="3"/>
        <v>38.26125</v>
      </c>
      <c r="K42" s="18">
        <f t="shared" si="4"/>
        <v>29.75875</v>
      </c>
      <c r="L42" s="9">
        <v>0</v>
      </c>
      <c r="M42" s="9">
        <v>0</v>
      </c>
    </row>
    <row r="43" ht="14.25" spans="1:13">
      <c r="A43" s="9">
        <v>37</v>
      </c>
      <c r="B43" s="10" t="s">
        <v>58</v>
      </c>
      <c r="C43" s="11" t="s">
        <v>22</v>
      </c>
      <c r="D43" s="10">
        <v>11.74</v>
      </c>
      <c r="E43" s="12">
        <v>0.0358</v>
      </c>
      <c r="F43" s="13">
        <v>950</v>
      </c>
      <c r="G43" s="13">
        <f t="shared" si="0"/>
        <v>11153</v>
      </c>
      <c r="H43" s="13">
        <f t="shared" si="1"/>
        <v>399.2774</v>
      </c>
      <c r="I43" s="18">
        <f t="shared" si="2"/>
        <v>79.85548</v>
      </c>
      <c r="J43" s="18">
        <f t="shared" si="3"/>
        <v>179.67483</v>
      </c>
      <c r="K43" s="18">
        <f t="shared" si="4"/>
        <v>139.74709</v>
      </c>
      <c r="L43" s="9">
        <v>0</v>
      </c>
      <c r="M43" s="9">
        <v>0</v>
      </c>
    </row>
    <row r="44" ht="14.25" spans="1:13">
      <c r="A44" s="9">
        <v>38</v>
      </c>
      <c r="B44" s="10" t="s">
        <v>59</v>
      </c>
      <c r="C44" s="11" t="s">
        <v>22</v>
      </c>
      <c r="D44" s="10">
        <v>6.19</v>
      </c>
      <c r="E44" s="12">
        <v>0.0358</v>
      </c>
      <c r="F44" s="13">
        <v>950</v>
      </c>
      <c r="G44" s="13">
        <f t="shared" si="0"/>
        <v>5880.5</v>
      </c>
      <c r="H44" s="13">
        <f t="shared" si="1"/>
        <v>210.5219</v>
      </c>
      <c r="I44" s="18">
        <f t="shared" si="2"/>
        <v>42.10438</v>
      </c>
      <c r="J44" s="18">
        <f t="shared" si="3"/>
        <v>94.734855</v>
      </c>
      <c r="K44" s="18">
        <f t="shared" si="4"/>
        <v>73.682665</v>
      </c>
      <c r="L44" s="9">
        <v>0</v>
      </c>
      <c r="M44" s="9">
        <v>0</v>
      </c>
    </row>
    <row r="45" ht="14.25" spans="1:13">
      <c r="A45" s="9">
        <v>39</v>
      </c>
      <c r="B45" s="10" t="s">
        <v>60</v>
      </c>
      <c r="C45" s="11" t="s">
        <v>22</v>
      </c>
      <c r="D45" s="10">
        <v>5.3</v>
      </c>
      <c r="E45" s="12">
        <v>0.0358</v>
      </c>
      <c r="F45" s="13">
        <v>950</v>
      </c>
      <c r="G45" s="13">
        <f t="shared" si="0"/>
        <v>5035</v>
      </c>
      <c r="H45" s="13">
        <f t="shared" si="1"/>
        <v>180.253</v>
      </c>
      <c r="I45" s="18">
        <f t="shared" si="2"/>
        <v>36.0506</v>
      </c>
      <c r="J45" s="18">
        <f t="shared" si="3"/>
        <v>81.11385</v>
      </c>
      <c r="K45" s="18">
        <f t="shared" si="4"/>
        <v>63.08855</v>
      </c>
      <c r="L45" s="9">
        <v>0</v>
      </c>
      <c r="M45" s="9">
        <v>0</v>
      </c>
    </row>
    <row r="46" ht="14.25" spans="1:13">
      <c r="A46" s="9">
        <v>40</v>
      </c>
      <c r="B46" s="10" t="s">
        <v>61</v>
      </c>
      <c r="C46" s="11" t="s">
        <v>22</v>
      </c>
      <c r="D46" s="10">
        <v>1.35</v>
      </c>
      <c r="E46" s="12">
        <v>0.0358</v>
      </c>
      <c r="F46" s="13">
        <v>950</v>
      </c>
      <c r="G46" s="13">
        <f t="shared" si="0"/>
        <v>1282.5</v>
      </c>
      <c r="H46" s="13">
        <f t="shared" si="1"/>
        <v>45.9135</v>
      </c>
      <c r="I46" s="18">
        <f t="shared" si="2"/>
        <v>9.1827</v>
      </c>
      <c r="J46" s="18">
        <f t="shared" si="3"/>
        <v>20.661075</v>
      </c>
      <c r="K46" s="18">
        <f t="shared" si="4"/>
        <v>16.069725</v>
      </c>
      <c r="L46" s="9">
        <v>0</v>
      </c>
      <c r="M46" s="9">
        <v>0</v>
      </c>
    </row>
    <row r="47" ht="14.25" spans="1:13">
      <c r="A47" s="9">
        <v>41</v>
      </c>
      <c r="B47" s="10" t="s">
        <v>62</v>
      </c>
      <c r="C47" s="11" t="s">
        <v>22</v>
      </c>
      <c r="D47" s="10">
        <v>3.29</v>
      </c>
      <c r="E47" s="12">
        <v>0.0358</v>
      </c>
      <c r="F47" s="13">
        <v>950</v>
      </c>
      <c r="G47" s="13">
        <f t="shared" si="0"/>
        <v>3125.5</v>
      </c>
      <c r="H47" s="13">
        <f t="shared" si="1"/>
        <v>111.8929</v>
      </c>
      <c r="I47" s="18">
        <f t="shared" si="2"/>
        <v>22.37858</v>
      </c>
      <c r="J47" s="18">
        <f t="shared" si="3"/>
        <v>50.351805</v>
      </c>
      <c r="K47" s="18">
        <f t="shared" si="4"/>
        <v>39.162515</v>
      </c>
      <c r="L47" s="9">
        <v>0</v>
      </c>
      <c r="M47" s="9">
        <v>0</v>
      </c>
    </row>
    <row r="48" ht="14.25" spans="1:13">
      <c r="A48" s="9">
        <v>42</v>
      </c>
      <c r="B48" s="10" t="s">
        <v>63</v>
      </c>
      <c r="C48" s="11" t="s">
        <v>22</v>
      </c>
      <c r="D48" s="10">
        <v>6.66</v>
      </c>
      <c r="E48" s="12">
        <v>0.0358</v>
      </c>
      <c r="F48" s="13">
        <v>950</v>
      </c>
      <c r="G48" s="13">
        <f t="shared" si="0"/>
        <v>6327</v>
      </c>
      <c r="H48" s="13">
        <f t="shared" si="1"/>
        <v>226.5066</v>
      </c>
      <c r="I48" s="18">
        <f t="shared" si="2"/>
        <v>45.30132</v>
      </c>
      <c r="J48" s="18">
        <f t="shared" si="3"/>
        <v>101.92797</v>
      </c>
      <c r="K48" s="18">
        <f t="shared" si="4"/>
        <v>79.27731</v>
      </c>
      <c r="L48" s="9">
        <v>0</v>
      </c>
      <c r="M48" s="9">
        <v>0</v>
      </c>
    </row>
    <row r="49" ht="14.25" spans="1:13">
      <c r="A49" s="9">
        <v>43</v>
      </c>
      <c r="B49" s="10" t="s">
        <v>64</v>
      </c>
      <c r="C49" s="11" t="s">
        <v>22</v>
      </c>
      <c r="D49" s="10">
        <v>7.71</v>
      </c>
      <c r="E49" s="12">
        <v>0.0358</v>
      </c>
      <c r="F49" s="13">
        <v>950</v>
      </c>
      <c r="G49" s="13">
        <f t="shared" si="0"/>
        <v>7324.5</v>
      </c>
      <c r="H49" s="13">
        <f t="shared" si="1"/>
        <v>262.2171</v>
      </c>
      <c r="I49" s="18">
        <f t="shared" si="2"/>
        <v>52.44342</v>
      </c>
      <c r="J49" s="18">
        <f t="shared" si="3"/>
        <v>117.997695</v>
      </c>
      <c r="K49" s="18">
        <f t="shared" si="4"/>
        <v>91.775985</v>
      </c>
      <c r="L49" s="9">
        <v>0</v>
      </c>
      <c r="M49" s="9">
        <v>0</v>
      </c>
    </row>
    <row r="50" ht="14.25" spans="1:13">
      <c r="A50" s="9">
        <v>44</v>
      </c>
      <c r="B50" s="10" t="s">
        <v>65</v>
      </c>
      <c r="C50" s="11" t="s">
        <v>22</v>
      </c>
      <c r="D50" s="10">
        <v>4.36</v>
      </c>
      <c r="E50" s="12">
        <v>0.0358</v>
      </c>
      <c r="F50" s="13">
        <v>950</v>
      </c>
      <c r="G50" s="13">
        <f t="shared" si="0"/>
        <v>4142</v>
      </c>
      <c r="H50" s="13">
        <f t="shared" si="1"/>
        <v>148.2836</v>
      </c>
      <c r="I50" s="18">
        <f t="shared" si="2"/>
        <v>29.65672</v>
      </c>
      <c r="J50" s="18">
        <f t="shared" si="3"/>
        <v>66.72762</v>
      </c>
      <c r="K50" s="18">
        <f t="shared" si="4"/>
        <v>51.89926</v>
      </c>
      <c r="L50" s="9">
        <v>0</v>
      </c>
      <c r="M50" s="9">
        <v>0</v>
      </c>
    </row>
    <row r="51" ht="14.25" spans="1:13">
      <c r="A51" s="9">
        <v>45</v>
      </c>
      <c r="B51" s="10" t="s">
        <v>66</v>
      </c>
      <c r="C51" s="11" t="s">
        <v>22</v>
      </c>
      <c r="D51" s="10">
        <v>157.56</v>
      </c>
      <c r="E51" s="12">
        <v>0.0358</v>
      </c>
      <c r="F51" s="13">
        <v>950</v>
      </c>
      <c r="G51" s="13">
        <f t="shared" si="0"/>
        <v>149682</v>
      </c>
      <c r="H51" s="13">
        <f t="shared" si="1"/>
        <v>5358.6156</v>
      </c>
      <c r="I51" s="18">
        <f t="shared" si="2"/>
        <v>1071.72312</v>
      </c>
      <c r="J51" s="18">
        <f t="shared" si="3"/>
        <v>2411.37702</v>
      </c>
      <c r="K51" s="18">
        <f t="shared" si="4"/>
        <v>1875.51546</v>
      </c>
      <c r="L51" s="9">
        <v>0</v>
      </c>
      <c r="M51" s="9">
        <v>0</v>
      </c>
    </row>
    <row r="52" ht="14.25" spans="1:13">
      <c r="A52" s="9">
        <v>46</v>
      </c>
      <c r="B52" s="10" t="s">
        <v>67</v>
      </c>
      <c r="C52" s="11" t="s">
        <v>22</v>
      </c>
      <c r="D52" s="10">
        <v>5.75</v>
      </c>
      <c r="E52" s="12">
        <v>0.0358</v>
      </c>
      <c r="F52" s="13">
        <v>950</v>
      </c>
      <c r="G52" s="13">
        <f t="shared" si="0"/>
        <v>5462.5</v>
      </c>
      <c r="H52" s="13">
        <f t="shared" si="1"/>
        <v>195.5575</v>
      </c>
      <c r="I52" s="18">
        <f t="shared" si="2"/>
        <v>39.1115</v>
      </c>
      <c r="J52" s="18">
        <f t="shared" si="3"/>
        <v>88.000875</v>
      </c>
      <c r="K52" s="18">
        <f t="shared" si="4"/>
        <v>68.445125</v>
      </c>
      <c r="L52" s="9">
        <v>0</v>
      </c>
      <c r="M52" s="9">
        <v>0</v>
      </c>
    </row>
    <row r="53" ht="14.25" spans="1:13">
      <c r="A53" s="9">
        <v>47</v>
      </c>
      <c r="B53" s="10" t="s">
        <v>68</v>
      </c>
      <c r="C53" s="11" t="s">
        <v>22</v>
      </c>
      <c r="D53" s="10">
        <v>2.78</v>
      </c>
      <c r="E53" s="12">
        <v>0.0358</v>
      </c>
      <c r="F53" s="13">
        <v>950</v>
      </c>
      <c r="G53" s="13">
        <f t="shared" si="0"/>
        <v>2641</v>
      </c>
      <c r="H53" s="13">
        <f t="shared" si="1"/>
        <v>94.5478</v>
      </c>
      <c r="I53" s="18">
        <f t="shared" si="2"/>
        <v>18.90956</v>
      </c>
      <c r="J53" s="18">
        <f t="shared" si="3"/>
        <v>42.54651</v>
      </c>
      <c r="K53" s="18">
        <f t="shared" si="4"/>
        <v>33.09173</v>
      </c>
      <c r="L53" s="9">
        <v>0</v>
      </c>
      <c r="M53" s="9">
        <v>0</v>
      </c>
    </row>
    <row r="54" ht="14.25" spans="1:13">
      <c r="A54" s="9">
        <v>48</v>
      </c>
      <c r="B54" s="10" t="s">
        <v>69</v>
      </c>
      <c r="C54" s="11" t="s">
        <v>22</v>
      </c>
      <c r="D54" s="10">
        <v>5.54</v>
      </c>
      <c r="E54" s="12">
        <v>0.0358</v>
      </c>
      <c r="F54" s="13">
        <v>950</v>
      </c>
      <c r="G54" s="13">
        <f t="shared" si="0"/>
        <v>5263</v>
      </c>
      <c r="H54" s="13">
        <f t="shared" si="1"/>
        <v>188.4154</v>
      </c>
      <c r="I54" s="18">
        <f t="shared" si="2"/>
        <v>37.68308</v>
      </c>
      <c r="J54" s="18">
        <f t="shared" si="3"/>
        <v>84.78693</v>
      </c>
      <c r="K54" s="18">
        <f t="shared" si="4"/>
        <v>65.94539</v>
      </c>
      <c r="L54" s="9">
        <v>0</v>
      </c>
      <c r="M54" s="9">
        <v>0</v>
      </c>
    </row>
    <row r="55" ht="14.25" spans="1:13">
      <c r="A55" s="9">
        <v>49</v>
      </c>
      <c r="B55" s="10" t="s">
        <v>70</v>
      </c>
      <c r="C55" s="11" t="s">
        <v>22</v>
      </c>
      <c r="D55" s="10">
        <v>5.26</v>
      </c>
      <c r="E55" s="12">
        <v>0.0358</v>
      </c>
      <c r="F55" s="13">
        <v>950</v>
      </c>
      <c r="G55" s="13">
        <f t="shared" si="0"/>
        <v>4997</v>
      </c>
      <c r="H55" s="13">
        <f t="shared" si="1"/>
        <v>178.8926</v>
      </c>
      <c r="I55" s="18">
        <f t="shared" si="2"/>
        <v>35.77852</v>
      </c>
      <c r="J55" s="18">
        <f t="shared" si="3"/>
        <v>80.50167</v>
      </c>
      <c r="K55" s="18">
        <f t="shared" si="4"/>
        <v>62.61241</v>
      </c>
      <c r="L55" s="9">
        <v>0</v>
      </c>
      <c r="M55" s="9">
        <v>0</v>
      </c>
    </row>
    <row r="56" ht="14.25" spans="1:13">
      <c r="A56" s="9">
        <v>50</v>
      </c>
      <c r="B56" s="10" t="s">
        <v>71</v>
      </c>
      <c r="C56" s="11" t="s">
        <v>22</v>
      </c>
      <c r="D56" s="10">
        <v>2.21</v>
      </c>
      <c r="E56" s="12">
        <v>0.0358</v>
      </c>
      <c r="F56" s="13">
        <v>950</v>
      </c>
      <c r="G56" s="13">
        <f t="shared" si="0"/>
        <v>2099.5</v>
      </c>
      <c r="H56" s="13">
        <f t="shared" si="1"/>
        <v>75.1621</v>
      </c>
      <c r="I56" s="18">
        <f t="shared" si="2"/>
        <v>15.03242</v>
      </c>
      <c r="J56" s="18">
        <f t="shared" si="3"/>
        <v>33.822945</v>
      </c>
      <c r="K56" s="18">
        <f t="shared" si="4"/>
        <v>26.306735</v>
      </c>
      <c r="L56" s="9">
        <v>0</v>
      </c>
      <c r="M56" s="9">
        <v>0</v>
      </c>
    </row>
    <row r="57" ht="14.25" spans="1:13">
      <c r="A57" s="9">
        <v>51</v>
      </c>
      <c r="B57" s="10" t="s">
        <v>72</v>
      </c>
      <c r="C57" s="11" t="s">
        <v>22</v>
      </c>
      <c r="D57" s="10">
        <v>4.19</v>
      </c>
      <c r="E57" s="12">
        <v>0.0358</v>
      </c>
      <c r="F57" s="13">
        <v>950</v>
      </c>
      <c r="G57" s="13">
        <f t="shared" si="0"/>
        <v>3980.5</v>
      </c>
      <c r="H57" s="13">
        <f t="shared" si="1"/>
        <v>142.5019</v>
      </c>
      <c r="I57" s="18">
        <f t="shared" si="2"/>
        <v>28.50038</v>
      </c>
      <c r="J57" s="18">
        <f t="shared" si="3"/>
        <v>64.125855</v>
      </c>
      <c r="K57" s="18">
        <f t="shared" si="4"/>
        <v>49.875665</v>
      </c>
      <c r="L57" s="9">
        <v>0</v>
      </c>
      <c r="M57" s="9">
        <v>0</v>
      </c>
    </row>
    <row r="58" ht="14.25" spans="1:13">
      <c r="A58" s="9">
        <v>52</v>
      </c>
      <c r="B58" s="10" t="s">
        <v>73</v>
      </c>
      <c r="C58" s="11" t="s">
        <v>22</v>
      </c>
      <c r="D58" s="10">
        <v>3.84</v>
      </c>
      <c r="E58" s="12">
        <v>0.0358</v>
      </c>
      <c r="F58" s="13">
        <v>950</v>
      </c>
      <c r="G58" s="13">
        <f t="shared" si="0"/>
        <v>3648</v>
      </c>
      <c r="H58" s="13">
        <f t="shared" si="1"/>
        <v>130.5984</v>
      </c>
      <c r="I58" s="18">
        <f t="shared" si="2"/>
        <v>26.11968</v>
      </c>
      <c r="J58" s="18">
        <f t="shared" si="3"/>
        <v>58.76928</v>
      </c>
      <c r="K58" s="18">
        <f t="shared" si="4"/>
        <v>45.70944</v>
      </c>
      <c r="L58" s="9">
        <v>0</v>
      </c>
      <c r="M58" s="9">
        <v>0</v>
      </c>
    </row>
    <row r="59" ht="14.25" spans="1:13">
      <c r="A59" s="9">
        <v>53</v>
      </c>
      <c r="B59" s="10" t="s">
        <v>74</v>
      </c>
      <c r="C59" s="11" t="s">
        <v>22</v>
      </c>
      <c r="D59" s="10">
        <v>6.76</v>
      </c>
      <c r="E59" s="12">
        <v>0.0358</v>
      </c>
      <c r="F59" s="13">
        <v>950</v>
      </c>
      <c r="G59" s="13">
        <f t="shared" si="0"/>
        <v>6422</v>
      </c>
      <c r="H59" s="13">
        <f t="shared" si="1"/>
        <v>229.9076</v>
      </c>
      <c r="I59" s="18">
        <f t="shared" si="2"/>
        <v>45.98152</v>
      </c>
      <c r="J59" s="18">
        <f t="shared" si="3"/>
        <v>103.45842</v>
      </c>
      <c r="K59" s="18">
        <f t="shared" si="4"/>
        <v>80.46766</v>
      </c>
      <c r="L59" s="9">
        <v>0</v>
      </c>
      <c r="M59" s="9">
        <v>0</v>
      </c>
    </row>
    <row r="60" ht="14.25" spans="1:13">
      <c r="A60" s="9">
        <v>54</v>
      </c>
      <c r="B60" s="10" t="s">
        <v>75</v>
      </c>
      <c r="C60" s="11" t="s">
        <v>22</v>
      </c>
      <c r="D60" s="10">
        <v>4.77</v>
      </c>
      <c r="E60" s="12">
        <v>0.0358</v>
      </c>
      <c r="F60" s="13">
        <v>950</v>
      </c>
      <c r="G60" s="13">
        <f t="shared" si="0"/>
        <v>4531.5</v>
      </c>
      <c r="H60" s="13">
        <f t="shared" si="1"/>
        <v>162.2277</v>
      </c>
      <c r="I60" s="18">
        <f t="shared" si="2"/>
        <v>32.44554</v>
      </c>
      <c r="J60" s="18">
        <f t="shared" si="3"/>
        <v>73.002465</v>
      </c>
      <c r="K60" s="18">
        <f t="shared" si="4"/>
        <v>56.779695</v>
      </c>
      <c r="L60" s="9">
        <v>0</v>
      </c>
      <c r="M60" s="9">
        <v>0</v>
      </c>
    </row>
    <row r="61" ht="14.25" spans="1:13">
      <c r="A61" s="9">
        <v>55</v>
      </c>
      <c r="B61" s="10" t="s">
        <v>76</v>
      </c>
      <c r="C61" s="11" t="s">
        <v>22</v>
      </c>
      <c r="D61" s="10">
        <v>3.66</v>
      </c>
      <c r="E61" s="12">
        <v>0.0358</v>
      </c>
      <c r="F61" s="13">
        <v>950</v>
      </c>
      <c r="G61" s="13">
        <f t="shared" si="0"/>
        <v>3477</v>
      </c>
      <c r="H61" s="13">
        <f t="shared" si="1"/>
        <v>124.4766</v>
      </c>
      <c r="I61" s="18">
        <f t="shared" si="2"/>
        <v>24.89532</v>
      </c>
      <c r="J61" s="18">
        <f t="shared" si="3"/>
        <v>56.01447</v>
      </c>
      <c r="K61" s="18">
        <f t="shared" si="4"/>
        <v>43.56681</v>
      </c>
      <c r="L61" s="9">
        <v>0</v>
      </c>
      <c r="M61" s="9">
        <v>0</v>
      </c>
    </row>
    <row r="62" ht="14.25" spans="1:13">
      <c r="A62" s="9">
        <v>56</v>
      </c>
      <c r="B62" s="10" t="s">
        <v>77</v>
      </c>
      <c r="C62" s="11" t="s">
        <v>22</v>
      </c>
      <c r="D62" s="10">
        <v>4.71</v>
      </c>
      <c r="E62" s="12">
        <v>0.0358</v>
      </c>
      <c r="F62" s="13">
        <v>950</v>
      </c>
      <c r="G62" s="13">
        <f t="shared" si="0"/>
        <v>4474.5</v>
      </c>
      <c r="H62" s="13">
        <f t="shared" si="1"/>
        <v>160.1871</v>
      </c>
      <c r="I62" s="18">
        <f t="shared" si="2"/>
        <v>32.03742</v>
      </c>
      <c r="J62" s="18">
        <f t="shared" si="3"/>
        <v>72.084195</v>
      </c>
      <c r="K62" s="18">
        <f t="shared" si="4"/>
        <v>56.065485</v>
      </c>
      <c r="L62" s="9">
        <v>0</v>
      </c>
      <c r="M62" s="9">
        <v>0</v>
      </c>
    </row>
    <row r="63" ht="14.25" spans="1:13">
      <c r="A63" s="9">
        <v>57</v>
      </c>
      <c r="B63" s="10" t="s">
        <v>78</v>
      </c>
      <c r="C63" s="11" t="s">
        <v>22</v>
      </c>
      <c r="D63" s="10">
        <v>3.86</v>
      </c>
      <c r="E63" s="12">
        <v>0.0358</v>
      </c>
      <c r="F63" s="13">
        <v>950</v>
      </c>
      <c r="G63" s="13">
        <f t="shared" si="0"/>
        <v>3667</v>
      </c>
      <c r="H63" s="13">
        <f t="shared" si="1"/>
        <v>131.2786</v>
      </c>
      <c r="I63" s="18">
        <f t="shared" si="2"/>
        <v>26.25572</v>
      </c>
      <c r="J63" s="18">
        <f t="shared" si="3"/>
        <v>59.07537</v>
      </c>
      <c r="K63" s="18">
        <f t="shared" si="4"/>
        <v>45.94751</v>
      </c>
      <c r="L63" s="9">
        <v>0</v>
      </c>
      <c r="M63" s="9">
        <v>0</v>
      </c>
    </row>
    <row r="64" ht="14.25" spans="1:13">
      <c r="A64" s="9">
        <v>58</v>
      </c>
      <c r="B64" s="10" t="s">
        <v>79</v>
      </c>
      <c r="C64" s="11" t="s">
        <v>22</v>
      </c>
      <c r="D64" s="10">
        <v>4.74</v>
      </c>
      <c r="E64" s="12">
        <v>0.0358</v>
      </c>
      <c r="F64" s="13">
        <v>950</v>
      </c>
      <c r="G64" s="13">
        <f t="shared" si="0"/>
        <v>4503</v>
      </c>
      <c r="H64" s="13">
        <f t="shared" si="1"/>
        <v>161.2074</v>
      </c>
      <c r="I64" s="18">
        <f t="shared" si="2"/>
        <v>32.24148</v>
      </c>
      <c r="J64" s="18">
        <f t="shared" si="3"/>
        <v>72.54333</v>
      </c>
      <c r="K64" s="18">
        <f t="shared" si="4"/>
        <v>56.42259</v>
      </c>
      <c r="L64" s="9">
        <v>0</v>
      </c>
      <c r="M64" s="9">
        <v>0</v>
      </c>
    </row>
    <row r="65" ht="14.25" spans="1:13">
      <c r="A65" s="9">
        <v>59</v>
      </c>
      <c r="B65" s="10" t="s">
        <v>80</v>
      </c>
      <c r="C65" s="11" t="s">
        <v>22</v>
      </c>
      <c r="D65" s="10">
        <v>7.83</v>
      </c>
      <c r="E65" s="12">
        <v>0.0358</v>
      </c>
      <c r="F65" s="13">
        <v>950</v>
      </c>
      <c r="G65" s="13">
        <f t="shared" si="0"/>
        <v>7438.5</v>
      </c>
      <c r="H65" s="13">
        <f t="shared" si="1"/>
        <v>266.2983</v>
      </c>
      <c r="I65" s="18">
        <f t="shared" si="2"/>
        <v>53.25966</v>
      </c>
      <c r="J65" s="18">
        <f t="shared" si="3"/>
        <v>119.834235</v>
      </c>
      <c r="K65" s="18">
        <f t="shared" si="4"/>
        <v>93.204405</v>
      </c>
      <c r="L65" s="9">
        <v>0</v>
      </c>
      <c r="M65" s="9">
        <v>0</v>
      </c>
    </row>
    <row r="66" ht="14.25" spans="1:13">
      <c r="A66" s="9">
        <v>60</v>
      </c>
      <c r="B66" s="10" t="s">
        <v>81</v>
      </c>
      <c r="C66" s="11" t="s">
        <v>22</v>
      </c>
      <c r="D66" s="10">
        <v>7.42</v>
      </c>
      <c r="E66" s="12">
        <v>0.0358</v>
      </c>
      <c r="F66" s="13">
        <v>950</v>
      </c>
      <c r="G66" s="13">
        <f t="shared" si="0"/>
        <v>7049</v>
      </c>
      <c r="H66" s="13">
        <f t="shared" si="1"/>
        <v>252.3542</v>
      </c>
      <c r="I66" s="18">
        <f t="shared" si="2"/>
        <v>50.47084</v>
      </c>
      <c r="J66" s="18">
        <f t="shared" si="3"/>
        <v>113.55939</v>
      </c>
      <c r="K66" s="18">
        <f t="shared" si="4"/>
        <v>88.32397</v>
      </c>
      <c r="L66" s="9">
        <v>0</v>
      </c>
      <c r="M66" s="9">
        <v>0</v>
      </c>
    </row>
    <row r="67" ht="14.25" spans="1:13">
      <c r="A67" s="9">
        <v>61</v>
      </c>
      <c r="B67" s="10" t="s">
        <v>82</v>
      </c>
      <c r="C67" s="11" t="s">
        <v>22</v>
      </c>
      <c r="D67" s="10">
        <v>6.21</v>
      </c>
      <c r="E67" s="12">
        <v>0.0358</v>
      </c>
      <c r="F67" s="13">
        <v>950</v>
      </c>
      <c r="G67" s="13">
        <f t="shared" si="0"/>
        <v>5899.5</v>
      </c>
      <c r="H67" s="13">
        <f t="shared" si="1"/>
        <v>211.2021</v>
      </c>
      <c r="I67" s="18">
        <f t="shared" si="2"/>
        <v>42.24042</v>
      </c>
      <c r="J67" s="18">
        <f t="shared" si="3"/>
        <v>95.040945</v>
      </c>
      <c r="K67" s="18">
        <f t="shared" si="4"/>
        <v>73.920735</v>
      </c>
      <c r="L67" s="9">
        <v>0</v>
      </c>
      <c r="M67" s="9">
        <v>0</v>
      </c>
    </row>
    <row r="68" ht="14.25" spans="1:13">
      <c r="A68" s="9">
        <v>62</v>
      </c>
      <c r="B68" s="10" t="s">
        <v>83</v>
      </c>
      <c r="C68" s="11" t="s">
        <v>22</v>
      </c>
      <c r="D68" s="10">
        <v>9.43</v>
      </c>
      <c r="E68" s="12">
        <v>0.0358</v>
      </c>
      <c r="F68" s="13">
        <v>950</v>
      </c>
      <c r="G68" s="13">
        <f t="shared" si="0"/>
        <v>8958.5</v>
      </c>
      <c r="H68" s="13">
        <f t="shared" si="1"/>
        <v>320.7143</v>
      </c>
      <c r="I68" s="18">
        <f t="shared" si="2"/>
        <v>64.14286</v>
      </c>
      <c r="J68" s="18">
        <f t="shared" si="3"/>
        <v>144.321435</v>
      </c>
      <c r="K68" s="18">
        <f t="shared" si="4"/>
        <v>112.250005</v>
      </c>
      <c r="L68" s="9">
        <v>0</v>
      </c>
      <c r="M68" s="9">
        <v>0</v>
      </c>
    </row>
    <row r="69" ht="14.25" spans="1:13">
      <c r="A69" s="9">
        <v>63</v>
      </c>
      <c r="B69" s="10" t="s">
        <v>84</v>
      </c>
      <c r="C69" s="11" t="s">
        <v>22</v>
      </c>
      <c r="D69" s="10">
        <v>9</v>
      </c>
      <c r="E69" s="12">
        <v>0.0358</v>
      </c>
      <c r="F69" s="13">
        <v>950</v>
      </c>
      <c r="G69" s="13">
        <f t="shared" si="0"/>
        <v>8550</v>
      </c>
      <c r="H69" s="13">
        <f t="shared" si="1"/>
        <v>306.09</v>
      </c>
      <c r="I69" s="18">
        <f t="shared" si="2"/>
        <v>61.218</v>
      </c>
      <c r="J69" s="18">
        <f t="shared" si="3"/>
        <v>137.7405</v>
      </c>
      <c r="K69" s="18">
        <f t="shared" si="4"/>
        <v>107.1315</v>
      </c>
      <c r="L69" s="9">
        <v>0</v>
      </c>
      <c r="M69" s="9">
        <v>0</v>
      </c>
    </row>
    <row r="70" ht="14.25" spans="1:13">
      <c r="A70" s="9">
        <v>64</v>
      </c>
      <c r="B70" s="10" t="s">
        <v>85</v>
      </c>
      <c r="C70" s="11" t="s">
        <v>22</v>
      </c>
      <c r="D70" s="10">
        <v>6.39</v>
      </c>
      <c r="E70" s="12">
        <v>0.0358</v>
      </c>
      <c r="F70" s="13">
        <v>950</v>
      </c>
      <c r="G70" s="13">
        <f t="shared" si="0"/>
        <v>6070.5</v>
      </c>
      <c r="H70" s="13">
        <f t="shared" si="1"/>
        <v>217.3239</v>
      </c>
      <c r="I70" s="18">
        <f t="shared" si="2"/>
        <v>43.46478</v>
      </c>
      <c r="J70" s="18">
        <f t="shared" si="3"/>
        <v>97.795755</v>
      </c>
      <c r="K70" s="18">
        <f t="shared" si="4"/>
        <v>76.063365</v>
      </c>
      <c r="L70" s="9">
        <v>0</v>
      </c>
      <c r="M70" s="9">
        <v>0</v>
      </c>
    </row>
    <row r="71" ht="14.25" spans="1:13">
      <c r="A71" s="9">
        <v>65</v>
      </c>
      <c r="B71" s="10" t="s">
        <v>86</v>
      </c>
      <c r="C71" s="11" t="s">
        <v>22</v>
      </c>
      <c r="D71" s="10">
        <v>8.9</v>
      </c>
      <c r="E71" s="12">
        <v>0.0358</v>
      </c>
      <c r="F71" s="13">
        <v>950</v>
      </c>
      <c r="G71" s="13">
        <f t="shared" ref="G71:G134" si="5">D71*F71</f>
        <v>8455</v>
      </c>
      <c r="H71" s="13">
        <f t="shared" ref="H71:H134" si="6">G71*E71</f>
        <v>302.689</v>
      </c>
      <c r="I71" s="18">
        <f t="shared" ref="I71:I134" si="7">H71*0.2</f>
        <v>60.5378</v>
      </c>
      <c r="J71" s="18">
        <f t="shared" ref="J71:J134" si="8">H71*0.45</f>
        <v>136.21005</v>
      </c>
      <c r="K71" s="18">
        <f t="shared" ref="K71:K134" si="9">H71*0.35</f>
        <v>105.94115</v>
      </c>
      <c r="L71" s="9">
        <v>0</v>
      </c>
      <c r="M71" s="9">
        <v>0</v>
      </c>
    </row>
    <row r="72" ht="14.25" spans="1:13">
      <c r="A72" s="9">
        <v>66</v>
      </c>
      <c r="B72" s="10" t="s">
        <v>87</v>
      </c>
      <c r="C72" s="11" t="s">
        <v>22</v>
      </c>
      <c r="D72" s="10">
        <v>5.6</v>
      </c>
      <c r="E72" s="12">
        <v>0.0358</v>
      </c>
      <c r="F72" s="13">
        <v>950</v>
      </c>
      <c r="G72" s="13">
        <f t="shared" si="5"/>
        <v>5320</v>
      </c>
      <c r="H72" s="13">
        <f t="shared" si="6"/>
        <v>190.456</v>
      </c>
      <c r="I72" s="18">
        <f t="shared" si="7"/>
        <v>38.0912</v>
      </c>
      <c r="J72" s="18">
        <f t="shared" si="8"/>
        <v>85.7052</v>
      </c>
      <c r="K72" s="18">
        <f t="shared" si="9"/>
        <v>66.6596</v>
      </c>
      <c r="L72" s="9">
        <v>0</v>
      </c>
      <c r="M72" s="9">
        <v>0</v>
      </c>
    </row>
    <row r="73" ht="14.25" spans="1:13">
      <c r="A73" s="9">
        <v>67</v>
      </c>
      <c r="B73" s="10" t="s">
        <v>88</v>
      </c>
      <c r="C73" s="11" t="s">
        <v>22</v>
      </c>
      <c r="D73" s="10">
        <v>2.49</v>
      </c>
      <c r="E73" s="12">
        <v>0.0358</v>
      </c>
      <c r="F73" s="13">
        <v>950</v>
      </c>
      <c r="G73" s="13">
        <f t="shared" si="5"/>
        <v>2365.5</v>
      </c>
      <c r="H73" s="13">
        <f t="shared" si="6"/>
        <v>84.6849</v>
      </c>
      <c r="I73" s="18">
        <f t="shared" si="7"/>
        <v>16.93698</v>
      </c>
      <c r="J73" s="18">
        <f t="shared" si="8"/>
        <v>38.108205</v>
      </c>
      <c r="K73" s="18">
        <f t="shared" si="9"/>
        <v>29.639715</v>
      </c>
      <c r="L73" s="9">
        <v>0</v>
      </c>
      <c r="M73" s="9">
        <v>0</v>
      </c>
    </row>
    <row r="74" ht="14.25" spans="1:13">
      <c r="A74" s="9">
        <v>68</v>
      </c>
      <c r="B74" s="10" t="s">
        <v>89</v>
      </c>
      <c r="C74" s="11" t="s">
        <v>22</v>
      </c>
      <c r="D74" s="10">
        <v>5.24</v>
      </c>
      <c r="E74" s="12">
        <v>0.0358</v>
      </c>
      <c r="F74" s="13">
        <v>950</v>
      </c>
      <c r="G74" s="13">
        <f t="shared" si="5"/>
        <v>4978</v>
      </c>
      <c r="H74" s="13">
        <f t="shared" si="6"/>
        <v>178.2124</v>
      </c>
      <c r="I74" s="18">
        <f t="shared" si="7"/>
        <v>35.64248</v>
      </c>
      <c r="J74" s="18">
        <f t="shared" si="8"/>
        <v>80.19558</v>
      </c>
      <c r="K74" s="18">
        <f t="shared" si="9"/>
        <v>62.37434</v>
      </c>
      <c r="L74" s="9">
        <v>0</v>
      </c>
      <c r="M74" s="9">
        <v>0</v>
      </c>
    </row>
    <row r="75" ht="14.25" spans="1:13">
      <c r="A75" s="9">
        <v>69</v>
      </c>
      <c r="B75" s="10" t="s">
        <v>90</v>
      </c>
      <c r="C75" s="11" t="s">
        <v>22</v>
      </c>
      <c r="D75" s="10">
        <v>8.55</v>
      </c>
      <c r="E75" s="12">
        <v>0.0358</v>
      </c>
      <c r="F75" s="13">
        <v>950</v>
      </c>
      <c r="G75" s="13">
        <f t="shared" si="5"/>
        <v>8122.5</v>
      </c>
      <c r="H75" s="13">
        <f t="shared" si="6"/>
        <v>290.7855</v>
      </c>
      <c r="I75" s="18">
        <f t="shared" si="7"/>
        <v>58.1571</v>
      </c>
      <c r="J75" s="18">
        <f t="shared" si="8"/>
        <v>130.853475</v>
      </c>
      <c r="K75" s="18">
        <f t="shared" si="9"/>
        <v>101.774925</v>
      </c>
      <c r="L75" s="9">
        <v>0</v>
      </c>
      <c r="M75" s="9">
        <v>0</v>
      </c>
    </row>
    <row r="76" ht="14.25" spans="1:13">
      <c r="A76" s="9">
        <v>70</v>
      </c>
      <c r="B76" s="10" t="s">
        <v>91</v>
      </c>
      <c r="C76" s="11" t="s">
        <v>22</v>
      </c>
      <c r="D76" s="10">
        <v>8.78</v>
      </c>
      <c r="E76" s="12">
        <v>0.0358</v>
      </c>
      <c r="F76" s="13">
        <v>950</v>
      </c>
      <c r="G76" s="13">
        <f t="shared" si="5"/>
        <v>8341</v>
      </c>
      <c r="H76" s="13">
        <f t="shared" si="6"/>
        <v>298.6078</v>
      </c>
      <c r="I76" s="18">
        <f t="shared" si="7"/>
        <v>59.72156</v>
      </c>
      <c r="J76" s="18">
        <f t="shared" si="8"/>
        <v>134.37351</v>
      </c>
      <c r="K76" s="18">
        <f t="shared" si="9"/>
        <v>104.51273</v>
      </c>
      <c r="L76" s="9">
        <v>0</v>
      </c>
      <c r="M76" s="9">
        <v>0</v>
      </c>
    </row>
    <row r="77" ht="14.25" spans="1:13">
      <c r="A77" s="9">
        <v>71</v>
      </c>
      <c r="B77" s="10" t="s">
        <v>92</v>
      </c>
      <c r="C77" s="11" t="s">
        <v>22</v>
      </c>
      <c r="D77" s="10">
        <v>3.91</v>
      </c>
      <c r="E77" s="12">
        <v>0.0358</v>
      </c>
      <c r="F77" s="13">
        <v>950</v>
      </c>
      <c r="G77" s="13">
        <f t="shared" si="5"/>
        <v>3714.5</v>
      </c>
      <c r="H77" s="13">
        <f t="shared" si="6"/>
        <v>132.9791</v>
      </c>
      <c r="I77" s="18">
        <f t="shared" si="7"/>
        <v>26.59582</v>
      </c>
      <c r="J77" s="18">
        <f t="shared" si="8"/>
        <v>59.840595</v>
      </c>
      <c r="K77" s="18">
        <f t="shared" si="9"/>
        <v>46.542685</v>
      </c>
      <c r="L77" s="9">
        <v>0</v>
      </c>
      <c r="M77" s="9">
        <v>0</v>
      </c>
    </row>
    <row r="78" ht="14.25" spans="1:13">
      <c r="A78" s="9">
        <v>72</v>
      </c>
      <c r="B78" s="10" t="s">
        <v>93</v>
      </c>
      <c r="C78" s="11" t="s">
        <v>22</v>
      </c>
      <c r="D78" s="10">
        <v>5.86</v>
      </c>
      <c r="E78" s="12">
        <v>0.0358</v>
      </c>
      <c r="F78" s="13">
        <v>950</v>
      </c>
      <c r="G78" s="13">
        <f t="shared" si="5"/>
        <v>5567</v>
      </c>
      <c r="H78" s="13">
        <f t="shared" si="6"/>
        <v>199.2986</v>
      </c>
      <c r="I78" s="18">
        <f t="shared" si="7"/>
        <v>39.85972</v>
      </c>
      <c r="J78" s="18">
        <f t="shared" si="8"/>
        <v>89.68437</v>
      </c>
      <c r="K78" s="18">
        <f t="shared" si="9"/>
        <v>69.75451</v>
      </c>
      <c r="L78" s="9">
        <v>0</v>
      </c>
      <c r="M78" s="9">
        <v>0</v>
      </c>
    </row>
    <row r="79" ht="14.25" spans="1:13">
      <c r="A79" s="9">
        <v>73</v>
      </c>
      <c r="B79" s="10" t="s">
        <v>94</v>
      </c>
      <c r="C79" s="11" t="s">
        <v>22</v>
      </c>
      <c r="D79" s="10">
        <v>5.52</v>
      </c>
      <c r="E79" s="12">
        <v>0.0358</v>
      </c>
      <c r="F79" s="13">
        <v>950</v>
      </c>
      <c r="G79" s="13">
        <f t="shared" si="5"/>
        <v>5244</v>
      </c>
      <c r="H79" s="13">
        <f t="shared" si="6"/>
        <v>187.7352</v>
      </c>
      <c r="I79" s="18">
        <f t="shared" si="7"/>
        <v>37.54704</v>
      </c>
      <c r="J79" s="18">
        <f t="shared" si="8"/>
        <v>84.48084</v>
      </c>
      <c r="K79" s="18">
        <f t="shared" si="9"/>
        <v>65.70732</v>
      </c>
      <c r="L79" s="9">
        <v>0</v>
      </c>
      <c r="M79" s="9">
        <v>0</v>
      </c>
    </row>
    <row r="80" ht="14.25" spans="1:13">
      <c r="A80" s="9">
        <v>74</v>
      </c>
      <c r="B80" s="10" t="s">
        <v>95</v>
      </c>
      <c r="C80" s="11" t="s">
        <v>22</v>
      </c>
      <c r="D80" s="10">
        <v>4.87</v>
      </c>
      <c r="E80" s="12">
        <v>0.0358</v>
      </c>
      <c r="F80" s="13">
        <v>950</v>
      </c>
      <c r="G80" s="13">
        <f t="shared" si="5"/>
        <v>4626.5</v>
      </c>
      <c r="H80" s="13">
        <f t="shared" si="6"/>
        <v>165.6287</v>
      </c>
      <c r="I80" s="18">
        <f t="shared" si="7"/>
        <v>33.12574</v>
      </c>
      <c r="J80" s="18">
        <f t="shared" si="8"/>
        <v>74.532915</v>
      </c>
      <c r="K80" s="18">
        <f t="shared" si="9"/>
        <v>57.970045</v>
      </c>
      <c r="L80" s="9">
        <v>0</v>
      </c>
      <c r="M80" s="9">
        <v>0</v>
      </c>
    </row>
    <row r="81" ht="14.25" spans="1:13">
      <c r="A81" s="9">
        <v>75</v>
      </c>
      <c r="B81" s="10" t="s">
        <v>96</v>
      </c>
      <c r="C81" s="11" t="s">
        <v>22</v>
      </c>
      <c r="D81" s="10">
        <v>4.61</v>
      </c>
      <c r="E81" s="12">
        <v>0.0358</v>
      </c>
      <c r="F81" s="13">
        <v>950</v>
      </c>
      <c r="G81" s="13">
        <f t="shared" si="5"/>
        <v>4379.5</v>
      </c>
      <c r="H81" s="13">
        <f t="shared" si="6"/>
        <v>156.7861</v>
      </c>
      <c r="I81" s="18">
        <f t="shared" si="7"/>
        <v>31.35722</v>
      </c>
      <c r="J81" s="18">
        <f t="shared" si="8"/>
        <v>70.553745</v>
      </c>
      <c r="K81" s="18">
        <f t="shared" si="9"/>
        <v>54.875135</v>
      </c>
      <c r="L81" s="9">
        <v>0</v>
      </c>
      <c r="M81" s="9">
        <v>0</v>
      </c>
    </row>
    <row r="82" ht="14.25" spans="1:13">
      <c r="A82" s="9">
        <v>76</v>
      </c>
      <c r="B82" s="10" t="s">
        <v>97</v>
      </c>
      <c r="C82" s="11" t="s">
        <v>22</v>
      </c>
      <c r="D82" s="10">
        <v>7.53</v>
      </c>
      <c r="E82" s="12">
        <v>0.0358</v>
      </c>
      <c r="F82" s="13">
        <v>950</v>
      </c>
      <c r="G82" s="13">
        <f t="shared" si="5"/>
        <v>7153.5</v>
      </c>
      <c r="H82" s="13">
        <f t="shared" si="6"/>
        <v>256.0953</v>
      </c>
      <c r="I82" s="18">
        <f t="shared" si="7"/>
        <v>51.21906</v>
      </c>
      <c r="J82" s="18">
        <f t="shared" si="8"/>
        <v>115.242885</v>
      </c>
      <c r="K82" s="18">
        <f t="shared" si="9"/>
        <v>89.633355</v>
      </c>
      <c r="L82" s="9">
        <v>0</v>
      </c>
      <c r="M82" s="9">
        <v>0</v>
      </c>
    </row>
    <row r="83" ht="14.25" spans="1:13">
      <c r="A83" s="9">
        <v>77</v>
      </c>
      <c r="B83" s="10" t="s">
        <v>98</v>
      </c>
      <c r="C83" s="11" t="s">
        <v>22</v>
      </c>
      <c r="D83" s="10">
        <v>5.21</v>
      </c>
      <c r="E83" s="12">
        <v>0.0358</v>
      </c>
      <c r="F83" s="13">
        <v>950</v>
      </c>
      <c r="G83" s="13">
        <f t="shared" si="5"/>
        <v>4949.5</v>
      </c>
      <c r="H83" s="13">
        <f t="shared" si="6"/>
        <v>177.1921</v>
      </c>
      <c r="I83" s="18">
        <f t="shared" si="7"/>
        <v>35.43842</v>
      </c>
      <c r="J83" s="18">
        <f t="shared" si="8"/>
        <v>79.736445</v>
      </c>
      <c r="K83" s="18">
        <f t="shared" si="9"/>
        <v>62.017235</v>
      </c>
      <c r="L83" s="9">
        <v>0</v>
      </c>
      <c r="M83" s="9">
        <v>0</v>
      </c>
    </row>
    <row r="84" ht="14.25" spans="1:13">
      <c r="A84" s="9">
        <v>78</v>
      </c>
      <c r="B84" s="10" t="s">
        <v>99</v>
      </c>
      <c r="C84" s="11" t="s">
        <v>22</v>
      </c>
      <c r="D84" s="10">
        <v>5.14</v>
      </c>
      <c r="E84" s="12">
        <v>0.0358</v>
      </c>
      <c r="F84" s="13">
        <v>950</v>
      </c>
      <c r="G84" s="13">
        <f t="shared" si="5"/>
        <v>4883</v>
      </c>
      <c r="H84" s="13">
        <f t="shared" si="6"/>
        <v>174.8114</v>
      </c>
      <c r="I84" s="18">
        <f t="shared" si="7"/>
        <v>34.96228</v>
      </c>
      <c r="J84" s="18">
        <f t="shared" si="8"/>
        <v>78.66513</v>
      </c>
      <c r="K84" s="18">
        <f t="shared" si="9"/>
        <v>61.18399</v>
      </c>
      <c r="L84" s="9">
        <v>0</v>
      </c>
      <c r="M84" s="9">
        <v>0</v>
      </c>
    </row>
    <row r="85" ht="14.25" spans="1:13">
      <c r="A85" s="9">
        <v>79</v>
      </c>
      <c r="B85" s="10" t="s">
        <v>100</v>
      </c>
      <c r="C85" s="11" t="s">
        <v>22</v>
      </c>
      <c r="D85" s="10">
        <v>3.82</v>
      </c>
      <c r="E85" s="12">
        <v>0.0358</v>
      </c>
      <c r="F85" s="13">
        <v>950</v>
      </c>
      <c r="G85" s="13">
        <f t="shared" si="5"/>
        <v>3629</v>
      </c>
      <c r="H85" s="13">
        <f t="shared" si="6"/>
        <v>129.9182</v>
      </c>
      <c r="I85" s="18">
        <f t="shared" si="7"/>
        <v>25.98364</v>
      </c>
      <c r="J85" s="18">
        <f t="shared" si="8"/>
        <v>58.46319</v>
      </c>
      <c r="K85" s="18">
        <f t="shared" si="9"/>
        <v>45.47137</v>
      </c>
      <c r="L85" s="9">
        <v>0</v>
      </c>
      <c r="M85" s="9">
        <v>0</v>
      </c>
    </row>
    <row r="86" ht="14.25" spans="1:13">
      <c r="A86" s="9">
        <v>80</v>
      </c>
      <c r="B86" s="10" t="s">
        <v>101</v>
      </c>
      <c r="C86" s="11" t="s">
        <v>22</v>
      </c>
      <c r="D86" s="10">
        <v>6.08</v>
      </c>
      <c r="E86" s="12">
        <v>0.0358</v>
      </c>
      <c r="F86" s="13">
        <v>950</v>
      </c>
      <c r="G86" s="13">
        <f t="shared" si="5"/>
        <v>5776</v>
      </c>
      <c r="H86" s="13">
        <f t="shared" si="6"/>
        <v>206.7808</v>
      </c>
      <c r="I86" s="18">
        <f t="shared" si="7"/>
        <v>41.35616</v>
      </c>
      <c r="J86" s="18">
        <f t="shared" si="8"/>
        <v>93.05136</v>
      </c>
      <c r="K86" s="18">
        <f t="shared" si="9"/>
        <v>72.37328</v>
      </c>
      <c r="L86" s="9">
        <v>0</v>
      </c>
      <c r="M86" s="9">
        <v>0</v>
      </c>
    </row>
    <row r="87" ht="14.25" spans="1:13">
      <c r="A87" s="9">
        <v>81</v>
      </c>
      <c r="B87" s="10" t="s">
        <v>102</v>
      </c>
      <c r="C87" s="11" t="s">
        <v>22</v>
      </c>
      <c r="D87" s="10">
        <v>11.6</v>
      </c>
      <c r="E87" s="12">
        <v>0.0358</v>
      </c>
      <c r="F87" s="13">
        <v>950</v>
      </c>
      <c r="G87" s="13">
        <f t="shared" si="5"/>
        <v>11020</v>
      </c>
      <c r="H87" s="13">
        <f t="shared" si="6"/>
        <v>394.516</v>
      </c>
      <c r="I87" s="18">
        <f t="shared" si="7"/>
        <v>78.9032</v>
      </c>
      <c r="J87" s="18">
        <f t="shared" si="8"/>
        <v>177.5322</v>
      </c>
      <c r="K87" s="18">
        <f t="shared" si="9"/>
        <v>138.0806</v>
      </c>
      <c r="L87" s="9">
        <v>0</v>
      </c>
      <c r="M87" s="9">
        <v>0</v>
      </c>
    </row>
    <row r="88" ht="14.25" spans="1:13">
      <c r="A88" s="9">
        <v>82</v>
      </c>
      <c r="B88" s="10" t="s">
        <v>103</v>
      </c>
      <c r="C88" s="11" t="s">
        <v>22</v>
      </c>
      <c r="D88" s="10">
        <v>6.33</v>
      </c>
      <c r="E88" s="12">
        <v>0.0358</v>
      </c>
      <c r="F88" s="13">
        <v>950</v>
      </c>
      <c r="G88" s="13">
        <f t="shared" si="5"/>
        <v>6013.5</v>
      </c>
      <c r="H88" s="13">
        <f t="shared" si="6"/>
        <v>215.2833</v>
      </c>
      <c r="I88" s="18">
        <f t="shared" si="7"/>
        <v>43.05666</v>
      </c>
      <c r="J88" s="18">
        <f t="shared" si="8"/>
        <v>96.877485</v>
      </c>
      <c r="K88" s="18">
        <f t="shared" si="9"/>
        <v>75.349155</v>
      </c>
      <c r="L88" s="9">
        <v>0</v>
      </c>
      <c r="M88" s="9">
        <v>0</v>
      </c>
    </row>
    <row r="89" ht="14.25" spans="1:13">
      <c r="A89" s="9">
        <v>83</v>
      </c>
      <c r="B89" s="10" t="s">
        <v>104</v>
      </c>
      <c r="C89" s="11" t="s">
        <v>22</v>
      </c>
      <c r="D89" s="10">
        <v>5.17</v>
      </c>
      <c r="E89" s="12">
        <v>0.0358</v>
      </c>
      <c r="F89" s="13">
        <v>950</v>
      </c>
      <c r="G89" s="13">
        <f t="shared" si="5"/>
        <v>4911.5</v>
      </c>
      <c r="H89" s="13">
        <f t="shared" si="6"/>
        <v>175.8317</v>
      </c>
      <c r="I89" s="18">
        <f t="shared" si="7"/>
        <v>35.16634</v>
      </c>
      <c r="J89" s="18">
        <f t="shared" si="8"/>
        <v>79.124265</v>
      </c>
      <c r="K89" s="18">
        <f t="shared" si="9"/>
        <v>61.541095</v>
      </c>
      <c r="L89" s="9">
        <v>0</v>
      </c>
      <c r="M89" s="9">
        <v>0</v>
      </c>
    </row>
    <row r="90" ht="14.25" spans="1:13">
      <c r="A90" s="9">
        <v>84</v>
      </c>
      <c r="B90" s="10" t="s">
        <v>105</v>
      </c>
      <c r="C90" s="11" t="s">
        <v>22</v>
      </c>
      <c r="D90" s="10">
        <v>7.14</v>
      </c>
      <c r="E90" s="12">
        <v>0.0358</v>
      </c>
      <c r="F90" s="13">
        <v>950</v>
      </c>
      <c r="G90" s="13">
        <f t="shared" si="5"/>
        <v>6783</v>
      </c>
      <c r="H90" s="13">
        <f t="shared" si="6"/>
        <v>242.8314</v>
      </c>
      <c r="I90" s="18">
        <f t="shared" si="7"/>
        <v>48.56628</v>
      </c>
      <c r="J90" s="18">
        <f t="shared" si="8"/>
        <v>109.27413</v>
      </c>
      <c r="K90" s="18">
        <f t="shared" si="9"/>
        <v>84.99099</v>
      </c>
      <c r="L90" s="9">
        <v>0</v>
      </c>
      <c r="M90" s="9">
        <v>0</v>
      </c>
    </row>
    <row r="91" ht="14.25" spans="1:13">
      <c r="A91" s="9">
        <v>85</v>
      </c>
      <c r="B91" s="10" t="s">
        <v>106</v>
      </c>
      <c r="C91" s="11" t="s">
        <v>22</v>
      </c>
      <c r="D91" s="10">
        <v>5.05</v>
      </c>
      <c r="E91" s="12">
        <v>0.0358</v>
      </c>
      <c r="F91" s="13">
        <v>950</v>
      </c>
      <c r="G91" s="13">
        <f t="shared" si="5"/>
        <v>4797.5</v>
      </c>
      <c r="H91" s="13">
        <f t="shared" si="6"/>
        <v>171.7505</v>
      </c>
      <c r="I91" s="18">
        <f t="shared" si="7"/>
        <v>34.3501</v>
      </c>
      <c r="J91" s="18">
        <f t="shared" si="8"/>
        <v>77.287725</v>
      </c>
      <c r="K91" s="18">
        <f t="shared" si="9"/>
        <v>60.112675</v>
      </c>
      <c r="L91" s="9">
        <v>0</v>
      </c>
      <c r="M91" s="9">
        <v>0</v>
      </c>
    </row>
    <row r="92" ht="14.25" spans="1:13">
      <c r="A92" s="9">
        <v>86</v>
      </c>
      <c r="B92" s="10" t="s">
        <v>107</v>
      </c>
      <c r="C92" s="11" t="s">
        <v>22</v>
      </c>
      <c r="D92" s="10">
        <v>5.7</v>
      </c>
      <c r="E92" s="12">
        <v>0.0358</v>
      </c>
      <c r="F92" s="13">
        <v>950</v>
      </c>
      <c r="G92" s="13">
        <f t="shared" si="5"/>
        <v>5415</v>
      </c>
      <c r="H92" s="13">
        <f t="shared" si="6"/>
        <v>193.857</v>
      </c>
      <c r="I92" s="18">
        <f t="shared" si="7"/>
        <v>38.7714</v>
      </c>
      <c r="J92" s="18">
        <f t="shared" si="8"/>
        <v>87.23565</v>
      </c>
      <c r="K92" s="18">
        <f t="shared" si="9"/>
        <v>67.84995</v>
      </c>
      <c r="L92" s="9">
        <v>0</v>
      </c>
      <c r="M92" s="9">
        <v>0</v>
      </c>
    </row>
    <row r="93" ht="14.25" spans="1:13">
      <c r="A93" s="9">
        <v>87</v>
      </c>
      <c r="B93" s="10" t="s">
        <v>108</v>
      </c>
      <c r="C93" s="11" t="s">
        <v>22</v>
      </c>
      <c r="D93" s="10">
        <v>3.6</v>
      </c>
      <c r="E93" s="12">
        <v>0.0358</v>
      </c>
      <c r="F93" s="13">
        <v>950</v>
      </c>
      <c r="G93" s="13">
        <f t="shared" si="5"/>
        <v>3420</v>
      </c>
      <c r="H93" s="13">
        <f t="shared" si="6"/>
        <v>122.436</v>
      </c>
      <c r="I93" s="18">
        <f t="shared" si="7"/>
        <v>24.4872</v>
      </c>
      <c r="J93" s="18">
        <f t="shared" si="8"/>
        <v>55.0962</v>
      </c>
      <c r="K93" s="18">
        <f t="shared" si="9"/>
        <v>42.8526</v>
      </c>
      <c r="L93" s="9">
        <v>0</v>
      </c>
      <c r="M93" s="9">
        <v>0</v>
      </c>
    </row>
    <row r="94" ht="14.25" spans="1:13">
      <c r="A94" s="9">
        <v>88</v>
      </c>
      <c r="B94" s="10" t="s">
        <v>109</v>
      </c>
      <c r="C94" s="11" t="s">
        <v>22</v>
      </c>
      <c r="D94" s="10">
        <v>286.82</v>
      </c>
      <c r="E94" s="12">
        <v>0.0358</v>
      </c>
      <c r="F94" s="13">
        <v>950</v>
      </c>
      <c r="G94" s="13">
        <f t="shared" si="5"/>
        <v>272479</v>
      </c>
      <c r="H94" s="13">
        <f t="shared" si="6"/>
        <v>9754.7482</v>
      </c>
      <c r="I94" s="18">
        <f t="shared" si="7"/>
        <v>1950.94964</v>
      </c>
      <c r="J94" s="18">
        <f t="shared" si="8"/>
        <v>4389.63669</v>
      </c>
      <c r="K94" s="18">
        <f t="shared" si="9"/>
        <v>3414.16187</v>
      </c>
      <c r="L94" s="9">
        <v>0</v>
      </c>
      <c r="M94" s="9">
        <v>0</v>
      </c>
    </row>
    <row r="95" ht="14.25" spans="1:13">
      <c r="A95" s="9">
        <v>89</v>
      </c>
      <c r="B95" s="10" t="s">
        <v>110</v>
      </c>
      <c r="C95" s="11" t="s">
        <v>22</v>
      </c>
      <c r="D95" s="10">
        <v>6.96</v>
      </c>
      <c r="E95" s="12">
        <v>0.0358</v>
      </c>
      <c r="F95" s="13">
        <v>950</v>
      </c>
      <c r="G95" s="13">
        <f t="shared" si="5"/>
        <v>6612</v>
      </c>
      <c r="H95" s="13">
        <f t="shared" si="6"/>
        <v>236.7096</v>
      </c>
      <c r="I95" s="18">
        <f t="shared" si="7"/>
        <v>47.34192</v>
      </c>
      <c r="J95" s="18">
        <f t="shared" si="8"/>
        <v>106.51932</v>
      </c>
      <c r="K95" s="18">
        <f t="shared" si="9"/>
        <v>82.84836</v>
      </c>
      <c r="L95" s="9">
        <v>0</v>
      </c>
      <c r="M95" s="9">
        <v>0</v>
      </c>
    </row>
    <row r="96" ht="14.25" spans="1:13">
      <c r="A96" s="9">
        <v>90</v>
      </c>
      <c r="B96" s="10" t="s">
        <v>111</v>
      </c>
      <c r="C96" s="11" t="s">
        <v>22</v>
      </c>
      <c r="D96" s="10">
        <v>14.13</v>
      </c>
      <c r="E96" s="12">
        <v>0.0358</v>
      </c>
      <c r="F96" s="13">
        <v>950</v>
      </c>
      <c r="G96" s="13">
        <f t="shared" si="5"/>
        <v>13423.5</v>
      </c>
      <c r="H96" s="13">
        <f t="shared" si="6"/>
        <v>480.5613</v>
      </c>
      <c r="I96" s="18">
        <f t="shared" si="7"/>
        <v>96.11226</v>
      </c>
      <c r="J96" s="18">
        <f t="shared" si="8"/>
        <v>216.252585</v>
      </c>
      <c r="K96" s="18">
        <f t="shared" si="9"/>
        <v>168.196455</v>
      </c>
      <c r="L96" s="9">
        <v>0</v>
      </c>
      <c r="M96" s="9">
        <v>0</v>
      </c>
    </row>
    <row r="97" ht="14.25" spans="1:13">
      <c r="A97" s="9">
        <v>91</v>
      </c>
      <c r="B97" s="10" t="s">
        <v>112</v>
      </c>
      <c r="C97" s="11" t="s">
        <v>22</v>
      </c>
      <c r="D97" s="10">
        <v>7.75</v>
      </c>
      <c r="E97" s="12">
        <v>0.0358</v>
      </c>
      <c r="F97" s="13">
        <v>950</v>
      </c>
      <c r="G97" s="13">
        <f t="shared" si="5"/>
        <v>7362.5</v>
      </c>
      <c r="H97" s="13">
        <f t="shared" si="6"/>
        <v>263.5775</v>
      </c>
      <c r="I97" s="18">
        <f t="shared" si="7"/>
        <v>52.7155</v>
      </c>
      <c r="J97" s="18">
        <f t="shared" si="8"/>
        <v>118.609875</v>
      </c>
      <c r="K97" s="18">
        <f t="shared" si="9"/>
        <v>92.252125</v>
      </c>
      <c r="L97" s="9">
        <v>0</v>
      </c>
      <c r="M97" s="9">
        <v>0</v>
      </c>
    </row>
    <row r="98" ht="14.25" spans="1:13">
      <c r="A98" s="9">
        <v>92</v>
      </c>
      <c r="B98" s="10" t="s">
        <v>113</v>
      </c>
      <c r="C98" s="11" t="s">
        <v>22</v>
      </c>
      <c r="D98" s="10">
        <v>3.79</v>
      </c>
      <c r="E98" s="12">
        <v>0.0358</v>
      </c>
      <c r="F98" s="13">
        <v>950</v>
      </c>
      <c r="G98" s="13">
        <f t="shared" si="5"/>
        <v>3600.5</v>
      </c>
      <c r="H98" s="13">
        <f t="shared" si="6"/>
        <v>128.8979</v>
      </c>
      <c r="I98" s="18">
        <f t="shared" si="7"/>
        <v>25.77958</v>
      </c>
      <c r="J98" s="18">
        <f t="shared" si="8"/>
        <v>58.004055</v>
      </c>
      <c r="K98" s="18">
        <f t="shared" si="9"/>
        <v>45.114265</v>
      </c>
      <c r="L98" s="9">
        <v>0</v>
      </c>
      <c r="M98" s="9">
        <v>0</v>
      </c>
    </row>
    <row r="99" ht="14.25" spans="1:13">
      <c r="A99" s="9">
        <v>93</v>
      </c>
      <c r="B99" s="10" t="s">
        <v>114</v>
      </c>
      <c r="C99" s="11" t="s">
        <v>22</v>
      </c>
      <c r="D99" s="10">
        <v>2.24</v>
      </c>
      <c r="E99" s="12">
        <v>0.0358</v>
      </c>
      <c r="F99" s="13">
        <v>950</v>
      </c>
      <c r="G99" s="13">
        <f t="shared" si="5"/>
        <v>2128</v>
      </c>
      <c r="H99" s="13">
        <f t="shared" si="6"/>
        <v>76.1824</v>
      </c>
      <c r="I99" s="18">
        <f t="shared" si="7"/>
        <v>15.23648</v>
      </c>
      <c r="J99" s="18">
        <f t="shared" si="8"/>
        <v>34.28208</v>
      </c>
      <c r="K99" s="18">
        <f t="shared" si="9"/>
        <v>26.66384</v>
      </c>
      <c r="L99" s="9">
        <v>0</v>
      </c>
      <c r="M99" s="9">
        <v>0</v>
      </c>
    </row>
    <row r="100" ht="14.25" spans="1:13">
      <c r="A100" s="9">
        <v>94</v>
      </c>
      <c r="B100" s="10" t="s">
        <v>115</v>
      </c>
      <c r="C100" s="11" t="s">
        <v>22</v>
      </c>
      <c r="D100" s="10">
        <v>4.61</v>
      </c>
      <c r="E100" s="12">
        <v>0.0358</v>
      </c>
      <c r="F100" s="13">
        <v>950</v>
      </c>
      <c r="G100" s="13">
        <f t="shared" si="5"/>
        <v>4379.5</v>
      </c>
      <c r="H100" s="13">
        <f t="shared" si="6"/>
        <v>156.7861</v>
      </c>
      <c r="I100" s="18">
        <f t="shared" si="7"/>
        <v>31.35722</v>
      </c>
      <c r="J100" s="18">
        <f t="shared" si="8"/>
        <v>70.553745</v>
      </c>
      <c r="K100" s="18">
        <f t="shared" si="9"/>
        <v>54.875135</v>
      </c>
      <c r="L100" s="9">
        <v>0</v>
      </c>
      <c r="M100" s="9">
        <v>0</v>
      </c>
    </row>
    <row r="101" ht="14.25" spans="1:13">
      <c r="A101" s="9">
        <v>95</v>
      </c>
      <c r="B101" s="10" t="s">
        <v>116</v>
      </c>
      <c r="C101" s="11" t="s">
        <v>22</v>
      </c>
      <c r="D101" s="10">
        <v>2.47</v>
      </c>
      <c r="E101" s="12">
        <v>0.0358</v>
      </c>
      <c r="F101" s="13">
        <v>950</v>
      </c>
      <c r="G101" s="13">
        <f t="shared" si="5"/>
        <v>2346.5</v>
      </c>
      <c r="H101" s="13">
        <f t="shared" si="6"/>
        <v>84.0047</v>
      </c>
      <c r="I101" s="18">
        <f t="shared" si="7"/>
        <v>16.80094</v>
      </c>
      <c r="J101" s="18">
        <f t="shared" si="8"/>
        <v>37.802115</v>
      </c>
      <c r="K101" s="18">
        <f t="shared" si="9"/>
        <v>29.401645</v>
      </c>
      <c r="L101" s="9">
        <v>0</v>
      </c>
      <c r="M101" s="9">
        <v>0</v>
      </c>
    </row>
    <row r="102" ht="14.25" spans="1:13">
      <c r="A102" s="9">
        <v>96</v>
      </c>
      <c r="B102" s="10" t="s">
        <v>117</v>
      </c>
      <c r="C102" s="11" t="s">
        <v>22</v>
      </c>
      <c r="D102" s="10">
        <v>4.49</v>
      </c>
      <c r="E102" s="12">
        <v>0.0358</v>
      </c>
      <c r="F102" s="13">
        <v>950</v>
      </c>
      <c r="G102" s="13">
        <f t="shared" si="5"/>
        <v>4265.5</v>
      </c>
      <c r="H102" s="13">
        <f t="shared" si="6"/>
        <v>152.7049</v>
      </c>
      <c r="I102" s="18">
        <f t="shared" si="7"/>
        <v>30.54098</v>
      </c>
      <c r="J102" s="18">
        <f t="shared" si="8"/>
        <v>68.717205</v>
      </c>
      <c r="K102" s="18">
        <f t="shared" si="9"/>
        <v>53.446715</v>
      </c>
      <c r="L102" s="9">
        <v>0</v>
      </c>
      <c r="M102" s="9">
        <v>0</v>
      </c>
    </row>
    <row r="103" ht="14.25" spans="1:13">
      <c r="A103" s="9">
        <v>97</v>
      </c>
      <c r="B103" s="10" t="s">
        <v>118</v>
      </c>
      <c r="C103" s="11" t="s">
        <v>22</v>
      </c>
      <c r="D103" s="10">
        <v>5.01</v>
      </c>
      <c r="E103" s="12">
        <v>0.0358</v>
      </c>
      <c r="F103" s="13">
        <v>950</v>
      </c>
      <c r="G103" s="13">
        <f t="shared" si="5"/>
        <v>4759.5</v>
      </c>
      <c r="H103" s="13">
        <f t="shared" si="6"/>
        <v>170.3901</v>
      </c>
      <c r="I103" s="18">
        <f t="shared" si="7"/>
        <v>34.07802</v>
      </c>
      <c r="J103" s="18">
        <f t="shared" si="8"/>
        <v>76.675545</v>
      </c>
      <c r="K103" s="18">
        <f t="shared" si="9"/>
        <v>59.636535</v>
      </c>
      <c r="L103" s="9">
        <v>0</v>
      </c>
      <c r="M103" s="9">
        <v>0</v>
      </c>
    </row>
    <row r="104" ht="14.25" spans="1:13">
      <c r="A104" s="9">
        <v>98</v>
      </c>
      <c r="B104" s="10" t="s">
        <v>119</v>
      </c>
      <c r="C104" s="11" t="s">
        <v>22</v>
      </c>
      <c r="D104" s="10">
        <v>6.69</v>
      </c>
      <c r="E104" s="12">
        <v>0.0358</v>
      </c>
      <c r="F104" s="13">
        <v>950</v>
      </c>
      <c r="G104" s="13">
        <f t="shared" si="5"/>
        <v>6355.5</v>
      </c>
      <c r="H104" s="13">
        <f t="shared" si="6"/>
        <v>227.5269</v>
      </c>
      <c r="I104" s="18">
        <f t="shared" si="7"/>
        <v>45.50538</v>
      </c>
      <c r="J104" s="18">
        <f t="shared" si="8"/>
        <v>102.387105</v>
      </c>
      <c r="K104" s="18">
        <f t="shared" si="9"/>
        <v>79.634415</v>
      </c>
      <c r="L104" s="9">
        <v>0</v>
      </c>
      <c r="M104" s="9">
        <v>0</v>
      </c>
    </row>
    <row r="105" ht="14.25" spans="1:13">
      <c r="A105" s="9">
        <v>99</v>
      </c>
      <c r="B105" s="10" t="s">
        <v>120</v>
      </c>
      <c r="C105" s="11" t="s">
        <v>22</v>
      </c>
      <c r="D105" s="10">
        <v>4.49</v>
      </c>
      <c r="E105" s="12">
        <v>0.0358</v>
      </c>
      <c r="F105" s="13">
        <v>950</v>
      </c>
      <c r="G105" s="13">
        <f t="shared" si="5"/>
        <v>4265.5</v>
      </c>
      <c r="H105" s="13">
        <f t="shared" si="6"/>
        <v>152.7049</v>
      </c>
      <c r="I105" s="18">
        <f t="shared" si="7"/>
        <v>30.54098</v>
      </c>
      <c r="J105" s="18">
        <f t="shared" si="8"/>
        <v>68.717205</v>
      </c>
      <c r="K105" s="18">
        <f t="shared" si="9"/>
        <v>53.446715</v>
      </c>
      <c r="L105" s="9">
        <v>0</v>
      </c>
      <c r="M105" s="9">
        <v>0</v>
      </c>
    </row>
    <row r="106" ht="14.25" spans="1:13">
      <c r="A106" s="9">
        <v>100</v>
      </c>
      <c r="B106" s="10" t="s">
        <v>121</v>
      </c>
      <c r="C106" s="11" t="s">
        <v>22</v>
      </c>
      <c r="D106" s="10">
        <v>7.3</v>
      </c>
      <c r="E106" s="12">
        <v>0.0358</v>
      </c>
      <c r="F106" s="13">
        <v>950</v>
      </c>
      <c r="G106" s="13">
        <f t="shared" si="5"/>
        <v>6935</v>
      </c>
      <c r="H106" s="13">
        <f t="shared" si="6"/>
        <v>248.273</v>
      </c>
      <c r="I106" s="18">
        <f t="shared" si="7"/>
        <v>49.6546</v>
      </c>
      <c r="J106" s="18">
        <f t="shared" si="8"/>
        <v>111.72285</v>
      </c>
      <c r="K106" s="18">
        <f t="shared" si="9"/>
        <v>86.89555</v>
      </c>
      <c r="L106" s="9">
        <v>0</v>
      </c>
      <c r="M106" s="9">
        <v>0</v>
      </c>
    </row>
    <row r="107" ht="14.25" spans="1:13">
      <c r="A107" s="9">
        <v>101</v>
      </c>
      <c r="B107" s="10" t="s">
        <v>122</v>
      </c>
      <c r="C107" s="11" t="s">
        <v>22</v>
      </c>
      <c r="D107" s="10">
        <v>4.7</v>
      </c>
      <c r="E107" s="12">
        <v>0.0358</v>
      </c>
      <c r="F107" s="13">
        <v>950</v>
      </c>
      <c r="G107" s="13">
        <f t="shared" si="5"/>
        <v>4465</v>
      </c>
      <c r="H107" s="13">
        <f t="shared" si="6"/>
        <v>159.847</v>
      </c>
      <c r="I107" s="18">
        <f t="shared" si="7"/>
        <v>31.9694</v>
      </c>
      <c r="J107" s="18">
        <f t="shared" si="8"/>
        <v>71.93115</v>
      </c>
      <c r="K107" s="18">
        <f t="shared" si="9"/>
        <v>55.94645</v>
      </c>
      <c r="L107" s="9">
        <v>0</v>
      </c>
      <c r="M107" s="9">
        <v>0</v>
      </c>
    </row>
    <row r="108" ht="14.25" spans="1:13">
      <c r="A108" s="9">
        <v>102</v>
      </c>
      <c r="B108" s="10" t="s">
        <v>123</v>
      </c>
      <c r="C108" s="11" t="s">
        <v>22</v>
      </c>
      <c r="D108" s="10">
        <v>2.84</v>
      </c>
      <c r="E108" s="12">
        <v>0.0358</v>
      </c>
      <c r="F108" s="13">
        <v>950</v>
      </c>
      <c r="G108" s="13">
        <f t="shared" si="5"/>
        <v>2698</v>
      </c>
      <c r="H108" s="13">
        <f t="shared" si="6"/>
        <v>96.5884</v>
      </c>
      <c r="I108" s="18">
        <f t="shared" si="7"/>
        <v>19.31768</v>
      </c>
      <c r="J108" s="18">
        <f t="shared" si="8"/>
        <v>43.46478</v>
      </c>
      <c r="K108" s="18">
        <f t="shared" si="9"/>
        <v>33.80594</v>
      </c>
      <c r="L108" s="9">
        <v>0</v>
      </c>
      <c r="M108" s="9">
        <v>0</v>
      </c>
    </row>
    <row r="109" ht="14.25" spans="1:13">
      <c r="A109" s="9">
        <v>103</v>
      </c>
      <c r="B109" s="10" t="s">
        <v>124</v>
      </c>
      <c r="C109" s="11" t="s">
        <v>22</v>
      </c>
      <c r="D109" s="10">
        <v>5.89</v>
      </c>
      <c r="E109" s="12">
        <v>0.0358</v>
      </c>
      <c r="F109" s="13">
        <v>950</v>
      </c>
      <c r="G109" s="13">
        <f t="shared" si="5"/>
        <v>5595.5</v>
      </c>
      <c r="H109" s="13">
        <f t="shared" si="6"/>
        <v>200.3189</v>
      </c>
      <c r="I109" s="18">
        <f t="shared" si="7"/>
        <v>40.06378</v>
      </c>
      <c r="J109" s="18">
        <f t="shared" si="8"/>
        <v>90.143505</v>
      </c>
      <c r="K109" s="18">
        <f t="shared" si="9"/>
        <v>70.111615</v>
      </c>
      <c r="L109" s="9">
        <v>0</v>
      </c>
      <c r="M109" s="9">
        <v>0</v>
      </c>
    </row>
    <row r="110" ht="14.25" spans="1:13">
      <c r="A110" s="9">
        <v>104</v>
      </c>
      <c r="B110" s="10" t="s">
        <v>125</v>
      </c>
      <c r="C110" s="11" t="s">
        <v>22</v>
      </c>
      <c r="D110" s="10">
        <v>7.11</v>
      </c>
      <c r="E110" s="12">
        <v>0.0358</v>
      </c>
      <c r="F110" s="13">
        <v>950</v>
      </c>
      <c r="G110" s="13">
        <f t="shared" si="5"/>
        <v>6754.5</v>
      </c>
      <c r="H110" s="13">
        <f t="shared" si="6"/>
        <v>241.8111</v>
      </c>
      <c r="I110" s="18">
        <f t="shared" si="7"/>
        <v>48.36222</v>
      </c>
      <c r="J110" s="18">
        <f t="shared" si="8"/>
        <v>108.814995</v>
      </c>
      <c r="K110" s="18">
        <f t="shared" si="9"/>
        <v>84.633885</v>
      </c>
      <c r="L110" s="9">
        <v>0</v>
      </c>
      <c r="M110" s="9">
        <v>0</v>
      </c>
    </row>
    <row r="111" ht="14.25" spans="1:13">
      <c r="A111" s="9">
        <v>105</v>
      </c>
      <c r="B111" s="10" t="s">
        <v>126</v>
      </c>
      <c r="C111" s="11" t="s">
        <v>22</v>
      </c>
      <c r="D111" s="10">
        <v>14.91</v>
      </c>
      <c r="E111" s="12">
        <v>0.0358</v>
      </c>
      <c r="F111" s="13">
        <v>950</v>
      </c>
      <c r="G111" s="13">
        <f t="shared" si="5"/>
        <v>14164.5</v>
      </c>
      <c r="H111" s="13">
        <f t="shared" si="6"/>
        <v>507.0891</v>
      </c>
      <c r="I111" s="18">
        <f t="shared" si="7"/>
        <v>101.41782</v>
      </c>
      <c r="J111" s="18">
        <f t="shared" si="8"/>
        <v>228.190095</v>
      </c>
      <c r="K111" s="18">
        <f t="shared" si="9"/>
        <v>177.481185</v>
      </c>
      <c r="L111" s="9">
        <v>0</v>
      </c>
      <c r="M111" s="9">
        <v>0</v>
      </c>
    </row>
    <row r="112" ht="14.25" spans="1:13">
      <c r="A112" s="9">
        <v>106</v>
      </c>
      <c r="B112" s="10" t="s">
        <v>127</v>
      </c>
      <c r="C112" s="11" t="s">
        <v>22</v>
      </c>
      <c r="D112" s="10">
        <v>2.28</v>
      </c>
      <c r="E112" s="12">
        <v>0.0358</v>
      </c>
      <c r="F112" s="13">
        <v>950</v>
      </c>
      <c r="G112" s="13">
        <f t="shared" si="5"/>
        <v>2166</v>
      </c>
      <c r="H112" s="13">
        <f t="shared" si="6"/>
        <v>77.5428</v>
      </c>
      <c r="I112" s="18">
        <f t="shared" si="7"/>
        <v>15.50856</v>
      </c>
      <c r="J112" s="18">
        <f t="shared" si="8"/>
        <v>34.89426</v>
      </c>
      <c r="K112" s="18">
        <f t="shared" si="9"/>
        <v>27.13998</v>
      </c>
      <c r="L112" s="9">
        <v>0</v>
      </c>
      <c r="M112" s="9">
        <v>0</v>
      </c>
    </row>
    <row r="113" ht="14.25" spans="1:13">
      <c r="A113" s="9">
        <v>107</v>
      </c>
      <c r="B113" s="10" t="s">
        <v>128</v>
      </c>
      <c r="C113" s="11" t="s">
        <v>22</v>
      </c>
      <c r="D113" s="10">
        <v>6.91</v>
      </c>
      <c r="E113" s="12">
        <v>0.0358</v>
      </c>
      <c r="F113" s="13">
        <v>950</v>
      </c>
      <c r="G113" s="13">
        <f t="shared" si="5"/>
        <v>6564.5</v>
      </c>
      <c r="H113" s="13">
        <f t="shared" si="6"/>
        <v>235.0091</v>
      </c>
      <c r="I113" s="18">
        <f t="shared" si="7"/>
        <v>47.00182</v>
      </c>
      <c r="J113" s="18">
        <f t="shared" si="8"/>
        <v>105.754095</v>
      </c>
      <c r="K113" s="18">
        <f t="shared" si="9"/>
        <v>82.253185</v>
      </c>
      <c r="L113" s="9">
        <v>0</v>
      </c>
      <c r="M113" s="9">
        <v>0</v>
      </c>
    </row>
    <row r="114" ht="14.25" spans="1:13">
      <c r="A114" s="9">
        <v>108</v>
      </c>
      <c r="B114" s="10" t="s">
        <v>129</v>
      </c>
      <c r="C114" s="11" t="s">
        <v>22</v>
      </c>
      <c r="D114" s="10">
        <v>3.92</v>
      </c>
      <c r="E114" s="12">
        <v>0.0358</v>
      </c>
      <c r="F114" s="13">
        <v>950</v>
      </c>
      <c r="G114" s="13">
        <f t="shared" si="5"/>
        <v>3724</v>
      </c>
      <c r="H114" s="13">
        <f t="shared" si="6"/>
        <v>133.3192</v>
      </c>
      <c r="I114" s="18">
        <f t="shared" si="7"/>
        <v>26.66384</v>
      </c>
      <c r="J114" s="18">
        <f t="shared" si="8"/>
        <v>59.99364</v>
      </c>
      <c r="K114" s="18">
        <f t="shared" si="9"/>
        <v>46.66172</v>
      </c>
      <c r="L114" s="9">
        <v>0</v>
      </c>
      <c r="M114" s="9">
        <v>0</v>
      </c>
    </row>
    <row r="115" ht="14.25" spans="1:13">
      <c r="A115" s="9">
        <v>109</v>
      </c>
      <c r="B115" s="10" t="s">
        <v>130</v>
      </c>
      <c r="C115" s="11" t="s">
        <v>22</v>
      </c>
      <c r="D115" s="10">
        <v>4.88</v>
      </c>
      <c r="E115" s="12">
        <v>0.0358</v>
      </c>
      <c r="F115" s="13">
        <v>950</v>
      </c>
      <c r="G115" s="13">
        <f t="shared" si="5"/>
        <v>4636</v>
      </c>
      <c r="H115" s="13">
        <f t="shared" si="6"/>
        <v>165.9688</v>
      </c>
      <c r="I115" s="18">
        <f t="shared" si="7"/>
        <v>33.19376</v>
      </c>
      <c r="J115" s="18">
        <f t="shared" si="8"/>
        <v>74.68596</v>
      </c>
      <c r="K115" s="18">
        <f t="shared" si="9"/>
        <v>58.08908</v>
      </c>
      <c r="L115" s="9">
        <v>0</v>
      </c>
      <c r="M115" s="9">
        <v>0</v>
      </c>
    </row>
    <row r="116" ht="14.25" spans="1:13">
      <c r="A116" s="9">
        <v>110</v>
      </c>
      <c r="B116" s="10" t="s">
        <v>131</v>
      </c>
      <c r="C116" s="11" t="s">
        <v>22</v>
      </c>
      <c r="D116" s="10">
        <v>8.81</v>
      </c>
      <c r="E116" s="12">
        <v>0.0358</v>
      </c>
      <c r="F116" s="13">
        <v>950</v>
      </c>
      <c r="G116" s="13">
        <f t="shared" si="5"/>
        <v>8369.5</v>
      </c>
      <c r="H116" s="13">
        <f t="shared" si="6"/>
        <v>299.6281</v>
      </c>
      <c r="I116" s="18">
        <f t="shared" si="7"/>
        <v>59.92562</v>
      </c>
      <c r="J116" s="18">
        <f t="shared" si="8"/>
        <v>134.832645</v>
      </c>
      <c r="K116" s="18">
        <f t="shared" si="9"/>
        <v>104.869835</v>
      </c>
      <c r="L116" s="9">
        <v>0</v>
      </c>
      <c r="M116" s="9">
        <v>0</v>
      </c>
    </row>
    <row r="117" ht="14.25" spans="1:13">
      <c r="A117" s="9">
        <v>111</v>
      </c>
      <c r="B117" s="10" t="s">
        <v>132</v>
      </c>
      <c r="C117" s="11" t="s">
        <v>22</v>
      </c>
      <c r="D117" s="10">
        <v>3.56</v>
      </c>
      <c r="E117" s="12">
        <v>0.0358</v>
      </c>
      <c r="F117" s="13">
        <v>950</v>
      </c>
      <c r="G117" s="13">
        <f t="shared" si="5"/>
        <v>3382</v>
      </c>
      <c r="H117" s="13">
        <f t="shared" si="6"/>
        <v>121.0756</v>
      </c>
      <c r="I117" s="18">
        <f t="shared" si="7"/>
        <v>24.21512</v>
      </c>
      <c r="J117" s="18">
        <f t="shared" si="8"/>
        <v>54.48402</v>
      </c>
      <c r="K117" s="18">
        <f t="shared" si="9"/>
        <v>42.37646</v>
      </c>
      <c r="L117" s="9">
        <v>0</v>
      </c>
      <c r="M117" s="9">
        <v>0</v>
      </c>
    </row>
    <row r="118" ht="14.25" spans="1:13">
      <c r="A118" s="9">
        <v>112</v>
      </c>
      <c r="B118" s="10" t="s">
        <v>133</v>
      </c>
      <c r="C118" s="11" t="s">
        <v>22</v>
      </c>
      <c r="D118" s="10">
        <v>6.29</v>
      </c>
      <c r="E118" s="12">
        <v>0.0358</v>
      </c>
      <c r="F118" s="13">
        <v>950</v>
      </c>
      <c r="G118" s="13">
        <f>D118*F118</f>
        <v>5975.5</v>
      </c>
      <c r="H118" s="13">
        <f>G118*E118</f>
        <v>213.9229</v>
      </c>
      <c r="I118" s="18">
        <f>H118*0.2</f>
        <v>42.78458</v>
      </c>
      <c r="J118" s="18">
        <f>H118*0.45</f>
        <v>96.265305</v>
      </c>
      <c r="K118" s="18">
        <f>H118*0.35</f>
        <v>74.873015</v>
      </c>
      <c r="L118" s="9">
        <v>0</v>
      </c>
      <c r="M118" s="9">
        <v>0</v>
      </c>
    </row>
    <row r="119" ht="14.25" spans="1:13">
      <c r="A119" s="9">
        <v>113</v>
      </c>
      <c r="B119" s="10" t="s">
        <v>134</v>
      </c>
      <c r="C119" s="11" t="s">
        <v>22</v>
      </c>
      <c r="D119" s="10">
        <v>6.87</v>
      </c>
      <c r="E119" s="12">
        <v>0.0358</v>
      </c>
      <c r="F119" s="13">
        <v>950</v>
      </c>
      <c r="G119" s="13">
        <f>D119*F119</f>
        <v>6526.5</v>
      </c>
      <c r="H119" s="13">
        <f>G119*E119</f>
        <v>233.6487</v>
      </c>
      <c r="I119" s="18">
        <f>H119*0.2</f>
        <v>46.72974</v>
      </c>
      <c r="J119" s="18">
        <f>H119*0.45</f>
        <v>105.141915</v>
      </c>
      <c r="K119" s="18">
        <f>H119*0.35</f>
        <v>81.777045</v>
      </c>
      <c r="L119" s="9">
        <v>0</v>
      </c>
      <c r="M119" s="9">
        <v>0</v>
      </c>
    </row>
    <row r="120" ht="14.25" spans="1:13">
      <c r="A120" s="9">
        <v>114</v>
      </c>
      <c r="B120" s="10" t="s">
        <v>135</v>
      </c>
      <c r="C120" s="11" t="s">
        <v>22</v>
      </c>
      <c r="D120" s="10">
        <v>6.02</v>
      </c>
      <c r="E120" s="12">
        <v>0.0358</v>
      </c>
      <c r="F120" s="13">
        <v>950</v>
      </c>
      <c r="G120" s="13">
        <f>D120*F120</f>
        <v>5719</v>
      </c>
      <c r="H120" s="13">
        <f>G120*E120</f>
        <v>204.7402</v>
      </c>
      <c r="I120" s="18">
        <f>H120*0.2</f>
        <v>40.94804</v>
      </c>
      <c r="J120" s="18">
        <f>H120*0.45</f>
        <v>92.13309</v>
      </c>
      <c r="K120" s="18">
        <f>H120*0.35</f>
        <v>71.65907</v>
      </c>
      <c r="L120" s="9">
        <v>0</v>
      </c>
      <c r="M120" s="9">
        <v>0</v>
      </c>
    </row>
    <row r="121" ht="14.25" spans="1:13">
      <c r="A121" s="9">
        <v>115</v>
      </c>
      <c r="B121" s="10" t="s">
        <v>136</v>
      </c>
      <c r="C121" s="11" t="s">
        <v>22</v>
      </c>
      <c r="D121" s="10">
        <v>2.42</v>
      </c>
      <c r="E121" s="12">
        <v>0.0358</v>
      </c>
      <c r="F121" s="13">
        <v>950</v>
      </c>
      <c r="G121" s="13">
        <f>D121*F121</f>
        <v>2299</v>
      </c>
      <c r="H121" s="13">
        <f>G121*E121</f>
        <v>82.3042</v>
      </c>
      <c r="I121" s="18">
        <f>H121*0.2</f>
        <v>16.46084</v>
      </c>
      <c r="J121" s="18">
        <f>H121*0.45</f>
        <v>37.03689</v>
      </c>
      <c r="K121" s="18">
        <f>H121*0.35</f>
        <v>28.80647</v>
      </c>
      <c r="L121" s="9">
        <v>0</v>
      </c>
      <c r="M121" s="9">
        <v>0</v>
      </c>
    </row>
    <row r="122" ht="14.25" spans="1:13">
      <c r="A122" s="9">
        <v>116</v>
      </c>
      <c r="B122" s="10" t="s">
        <v>137</v>
      </c>
      <c r="C122" s="11" t="s">
        <v>22</v>
      </c>
      <c r="D122" s="10">
        <v>4.9</v>
      </c>
      <c r="E122" s="12">
        <v>0.0358</v>
      </c>
      <c r="F122" s="13">
        <v>950</v>
      </c>
      <c r="G122" s="13">
        <f>D122*F122</f>
        <v>4655</v>
      </c>
      <c r="H122" s="13">
        <f>G122*E122</f>
        <v>166.649</v>
      </c>
      <c r="I122" s="18">
        <f>H122*0.2</f>
        <v>33.3298</v>
      </c>
      <c r="J122" s="18">
        <f>H122*0.45</f>
        <v>74.99205</v>
      </c>
      <c r="K122" s="18">
        <f>H122*0.35</f>
        <v>58.32715</v>
      </c>
      <c r="L122" s="9">
        <v>0</v>
      </c>
      <c r="M122" s="9">
        <v>0</v>
      </c>
    </row>
    <row r="123" ht="14.25" spans="1:13">
      <c r="A123" s="9">
        <v>117</v>
      </c>
      <c r="B123" s="10" t="s">
        <v>138</v>
      </c>
      <c r="C123" s="11" t="s">
        <v>22</v>
      </c>
      <c r="D123" s="10">
        <v>3.74</v>
      </c>
      <c r="E123" s="12">
        <v>0.0358</v>
      </c>
      <c r="F123" s="13">
        <v>950</v>
      </c>
      <c r="G123" s="13">
        <f>D123*F123</f>
        <v>3553</v>
      </c>
      <c r="H123" s="13">
        <f>G123*E123</f>
        <v>127.1974</v>
      </c>
      <c r="I123" s="18">
        <f>H123*0.2</f>
        <v>25.43948</v>
      </c>
      <c r="J123" s="18">
        <f>H123*0.45</f>
        <v>57.23883</v>
      </c>
      <c r="K123" s="18">
        <f>H123*0.35</f>
        <v>44.51909</v>
      </c>
      <c r="L123" s="9">
        <v>0</v>
      </c>
      <c r="M123" s="9">
        <v>0</v>
      </c>
    </row>
    <row r="124" ht="14.25" spans="1:13">
      <c r="A124" s="9">
        <v>118</v>
      </c>
      <c r="B124" s="10" t="s">
        <v>139</v>
      </c>
      <c r="C124" s="11" t="s">
        <v>22</v>
      </c>
      <c r="D124" s="10">
        <v>4.04</v>
      </c>
      <c r="E124" s="12">
        <v>0.0358</v>
      </c>
      <c r="F124" s="13">
        <v>950</v>
      </c>
      <c r="G124" s="13">
        <f>D124*F124</f>
        <v>3838</v>
      </c>
      <c r="H124" s="13">
        <f>G124*E124</f>
        <v>137.4004</v>
      </c>
      <c r="I124" s="18">
        <f>H124*0.2</f>
        <v>27.48008</v>
      </c>
      <c r="J124" s="18">
        <f>H124*0.45</f>
        <v>61.83018</v>
      </c>
      <c r="K124" s="18">
        <f>H124*0.35</f>
        <v>48.09014</v>
      </c>
      <c r="L124" s="9">
        <v>0</v>
      </c>
      <c r="M124" s="9">
        <v>0</v>
      </c>
    </row>
    <row r="125" ht="14.25" spans="1:13">
      <c r="A125" s="9">
        <v>119</v>
      </c>
      <c r="B125" s="10" t="s">
        <v>140</v>
      </c>
      <c r="C125" s="11" t="s">
        <v>22</v>
      </c>
      <c r="D125" s="10">
        <v>6.43</v>
      </c>
      <c r="E125" s="12">
        <v>0.0358</v>
      </c>
      <c r="F125" s="13">
        <v>950</v>
      </c>
      <c r="G125" s="13">
        <f>D125*F125</f>
        <v>6108.5</v>
      </c>
      <c r="H125" s="13">
        <f>G125*E125</f>
        <v>218.6843</v>
      </c>
      <c r="I125" s="18">
        <f>H125*0.2</f>
        <v>43.73686</v>
      </c>
      <c r="J125" s="18">
        <f>H125*0.45</f>
        <v>98.407935</v>
      </c>
      <c r="K125" s="18">
        <f>H125*0.35</f>
        <v>76.539505</v>
      </c>
      <c r="L125" s="9">
        <v>0</v>
      </c>
      <c r="M125" s="9">
        <v>0</v>
      </c>
    </row>
    <row r="126" ht="14.25" spans="1:13">
      <c r="A126" s="9">
        <v>120</v>
      </c>
      <c r="B126" s="10" t="s">
        <v>141</v>
      </c>
      <c r="C126" s="11" t="s">
        <v>22</v>
      </c>
      <c r="D126" s="10">
        <v>2.87</v>
      </c>
      <c r="E126" s="12">
        <v>0.0358</v>
      </c>
      <c r="F126" s="13">
        <v>950</v>
      </c>
      <c r="G126" s="13">
        <f>D126*F126</f>
        <v>2726.5</v>
      </c>
      <c r="H126" s="13">
        <f>G126*E126</f>
        <v>97.6087</v>
      </c>
      <c r="I126" s="18">
        <f>H126*0.2</f>
        <v>19.52174</v>
      </c>
      <c r="J126" s="18">
        <f>H126*0.45</f>
        <v>43.923915</v>
      </c>
      <c r="K126" s="18">
        <f>H126*0.35</f>
        <v>34.163045</v>
      </c>
      <c r="L126" s="9">
        <v>0</v>
      </c>
      <c r="M126" s="9">
        <v>0</v>
      </c>
    </row>
    <row r="127" ht="14.25" spans="1:13">
      <c r="A127" s="9">
        <v>121</v>
      </c>
      <c r="B127" s="10" t="s">
        <v>142</v>
      </c>
      <c r="C127" s="11" t="s">
        <v>22</v>
      </c>
      <c r="D127" s="10">
        <v>5.11</v>
      </c>
      <c r="E127" s="12">
        <v>0.0358</v>
      </c>
      <c r="F127" s="13">
        <v>950</v>
      </c>
      <c r="G127" s="13">
        <f>D127*F127</f>
        <v>4854.5</v>
      </c>
      <c r="H127" s="13">
        <f>G127*E127</f>
        <v>173.7911</v>
      </c>
      <c r="I127" s="18">
        <f>H127*0.2</f>
        <v>34.75822</v>
      </c>
      <c r="J127" s="18">
        <f>H127*0.45</f>
        <v>78.205995</v>
      </c>
      <c r="K127" s="18">
        <f>H127*0.35</f>
        <v>60.826885</v>
      </c>
      <c r="L127" s="9">
        <v>0</v>
      </c>
      <c r="M127" s="9">
        <v>0</v>
      </c>
    </row>
    <row r="128" ht="14.25" spans="1:13">
      <c r="A128" s="9">
        <v>122</v>
      </c>
      <c r="B128" s="10" t="s">
        <v>143</v>
      </c>
      <c r="C128" s="11" t="s">
        <v>22</v>
      </c>
      <c r="D128" s="10">
        <v>3.38</v>
      </c>
      <c r="E128" s="12">
        <v>0.0358</v>
      </c>
      <c r="F128" s="13">
        <v>950</v>
      </c>
      <c r="G128" s="13">
        <f>D128*F128</f>
        <v>3211</v>
      </c>
      <c r="H128" s="13">
        <f>G128*E128</f>
        <v>114.9538</v>
      </c>
      <c r="I128" s="18">
        <f>H128*0.2</f>
        <v>22.99076</v>
      </c>
      <c r="J128" s="18">
        <f>H128*0.45</f>
        <v>51.72921</v>
      </c>
      <c r="K128" s="18">
        <f>H128*0.35</f>
        <v>40.23383</v>
      </c>
      <c r="L128" s="9">
        <v>0</v>
      </c>
      <c r="M128" s="9">
        <v>0</v>
      </c>
    </row>
    <row r="129" ht="14.25" spans="1:13">
      <c r="A129" s="9">
        <v>123</v>
      </c>
      <c r="B129" s="10" t="s">
        <v>144</v>
      </c>
      <c r="C129" s="11" t="s">
        <v>22</v>
      </c>
      <c r="D129" s="10">
        <v>4.39</v>
      </c>
      <c r="E129" s="12">
        <v>0.0358</v>
      </c>
      <c r="F129" s="13">
        <v>950</v>
      </c>
      <c r="G129" s="13">
        <f>D129*F129</f>
        <v>4170.5</v>
      </c>
      <c r="H129" s="13">
        <f>G129*E129</f>
        <v>149.3039</v>
      </c>
      <c r="I129" s="18">
        <f>H129*0.2</f>
        <v>29.86078</v>
      </c>
      <c r="J129" s="18">
        <f>H129*0.45</f>
        <v>67.186755</v>
      </c>
      <c r="K129" s="18">
        <f>H129*0.35</f>
        <v>52.256365</v>
      </c>
      <c r="L129" s="9">
        <v>0</v>
      </c>
      <c r="M129" s="9">
        <v>0</v>
      </c>
    </row>
    <row r="130" ht="14.25" spans="1:13">
      <c r="A130" s="9" t="s">
        <v>145</v>
      </c>
      <c r="B130" s="19"/>
      <c r="C130" s="11"/>
      <c r="D130" s="20">
        <f>SUM(D7:D129)</f>
        <v>1900</v>
      </c>
      <c r="E130" s="12">
        <v>0.0358</v>
      </c>
      <c r="F130" s="13">
        <v>950</v>
      </c>
      <c r="G130" s="13">
        <f>SUM(G7:G129)</f>
        <v>1805000</v>
      </c>
      <c r="H130" s="13">
        <f>SUM(H7:H129)</f>
        <v>64619</v>
      </c>
      <c r="I130" s="24">
        <f>SUM(I7:I129)</f>
        <v>12923.8</v>
      </c>
      <c r="J130" s="24">
        <f>SUM(J7:J129)</f>
        <v>29078.55</v>
      </c>
      <c r="K130" s="24">
        <f>SUM(K7:K129)</f>
        <v>22616.65</v>
      </c>
      <c r="L130" s="9"/>
      <c r="M130" s="9"/>
    </row>
    <row r="131" ht="14.25" spans="1:13">
      <c r="A131" s="21" t="s">
        <v>146</v>
      </c>
      <c r="B131" s="21"/>
      <c r="C131" s="22"/>
      <c r="D131" s="21"/>
      <c r="E131" s="21"/>
      <c r="F131" s="21"/>
      <c r="G131" s="21"/>
      <c r="H131" s="21"/>
      <c r="I131" s="21"/>
      <c r="J131" s="21"/>
      <c r="K131" s="21"/>
      <c r="L131" s="21"/>
      <c r="M131" s="21"/>
    </row>
    <row r="132" ht="14.25" spans="1:13">
      <c r="A132" s="23"/>
      <c r="B132" s="23"/>
      <c r="C132" s="22"/>
      <c r="D132" s="23"/>
      <c r="E132" s="23"/>
      <c r="F132" s="23"/>
      <c r="G132" s="15"/>
      <c r="H132" s="15"/>
      <c r="I132" s="16"/>
      <c r="J132" s="16" t="s">
        <v>147</v>
      </c>
      <c r="K132" s="16"/>
      <c r="L132" s="16"/>
      <c r="M132" s="15"/>
    </row>
  </sheetData>
  <mergeCells count="10">
    <mergeCell ref="A1:M1"/>
    <mergeCell ref="A2:D2"/>
    <mergeCell ref="F2:I2"/>
    <mergeCell ref="A3:D3"/>
    <mergeCell ref="F3:I3"/>
    <mergeCell ref="J3:L3"/>
    <mergeCell ref="A4:D4"/>
    <mergeCell ref="F4:I4"/>
    <mergeCell ref="A5:C5"/>
    <mergeCell ref="J132:L13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